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luster\Dokumenti\FKS\KS\01 Pogodbe TEB\Nabavne pogodbe\Postavitev BHEE\01 LOT 1_izgradnja BHEE v TEB\Objava JN za BHEE\MAPA B_zaprti del\"/>
    </mc:Choice>
  </mc:AlternateContent>
  <xr:revisionPtr revIDLastSave="0" documentId="8_{5A3DA1A1-9843-4B97-B36B-79F3634ABDF4}" xr6:coauthVersionLast="47" xr6:coauthVersionMax="47" xr10:uidLastSave="{00000000-0000-0000-0000-000000000000}"/>
  <bookViews>
    <workbookView xWindow="2200" yWindow="2200" windowWidth="14400" windowHeight="8250" tabRatio="658" xr2:uid="{D355D711-0438-4C2E-A819-FE3BDB0A2AFB}"/>
  </bookViews>
  <sheets>
    <sheet name="Tabela minimalnih zahtev" sheetId="7" r:id="rId1"/>
    <sheet name="Tabela podatkov" sheetId="1" r:id="rId2"/>
    <sheet name="Degradation" sheetId="3" r:id="rId3"/>
    <sheet name="Efficiency" sheetId="4" r:id="rId4"/>
    <sheet name="Own Consumption" sheetId="5" r:id="rId5"/>
    <sheet name="Arbitrage Data"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4" l="1"/>
  <c r="L18" i="4"/>
  <c r="L14" i="4"/>
  <c r="L12" i="4"/>
  <c r="L8" i="4"/>
  <c r="L6" i="4"/>
</calcChain>
</file>

<file path=xl/sharedStrings.xml><?xml version="1.0" encoding="utf-8"?>
<sst xmlns="http://schemas.openxmlformats.org/spreadsheetml/2006/main" count="795" uniqueCount="603">
  <si>
    <t>ZŠ</t>
  </si>
  <si>
    <t>opis</t>
  </si>
  <si>
    <t>zahteva</t>
  </si>
  <si>
    <t>zahtevano</t>
  </si>
  <si>
    <t>Napetost na SN nivoju</t>
  </si>
  <si>
    <t>Hlajenje baterij</t>
  </si>
  <si>
    <t>priložiti</t>
  </si>
  <si>
    <t>Black Start</t>
  </si>
  <si>
    <t>avtonomija min. 8h</t>
  </si>
  <si>
    <t>Enopolna shema shema iz karere je razvidno kako so različni moduli medsebojno povezani, kateri stikalni elementi so vključeni v dobavo, kakšni preseki kablov so potrebni</t>
  </si>
  <si>
    <t>Enopolna shema</t>
  </si>
  <si>
    <t>Diagram sevanja hrupa</t>
  </si>
  <si>
    <t>Daljinsko vodenje hranilnika</t>
  </si>
  <si>
    <t>Round-trip izkoristek</t>
  </si>
  <si>
    <t>Tloris</t>
  </si>
  <si>
    <t>da</t>
  </si>
  <si>
    <t>Proizvajalci opreme na Tier 1 lestvici</t>
  </si>
  <si>
    <t>Življenjska doba</t>
  </si>
  <si>
    <t>Ponuditi izvedbo, ki ima čim nižji nivo hrupa</t>
  </si>
  <si>
    <t>OSNOVNI PODATKI</t>
  </si>
  <si>
    <t>BATERIJSKI SISTEM</t>
  </si>
  <si>
    <t>String Inverter ali centralni (PCS)</t>
  </si>
  <si>
    <t>Območje uporabe</t>
  </si>
  <si>
    <t>Kapaciteta kontejnerja</t>
  </si>
  <si>
    <t>Dimenzije baterijskega kontejnerja</t>
  </si>
  <si>
    <t>HRUP</t>
  </si>
  <si>
    <t>Moč transformatorja NN/SN</t>
  </si>
  <si>
    <t>oljni</t>
  </si>
  <si>
    <t>Izvedba  transformatorja</t>
  </si>
  <si>
    <t>Zaradi hrupa se zahteva oljni transformator. Lahko je s konzervatorjem ali hermetično zaprt</t>
  </si>
  <si>
    <t>Oprema transformatorja</t>
  </si>
  <si>
    <t>LFP</t>
  </si>
  <si>
    <t>tekočinsko</t>
  </si>
  <si>
    <t>POŽARNA VARNOST</t>
  </si>
  <si>
    <t>Detekcija požara oz. dima</t>
  </si>
  <si>
    <t>vsaj za dim, temperaturo ter plina CO in H2</t>
  </si>
  <si>
    <t>Protipožarna centrala</t>
  </si>
  <si>
    <t>Protipožarna centrala mora imeti primerne izhode za navezavo na glavno centralo</t>
  </si>
  <si>
    <t>izhod</t>
  </si>
  <si>
    <t>Krmilnik za gašenje</t>
  </si>
  <si>
    <t>Ognjevarni kontejner</t>
  </si>
  <si>
    <t>vsaj 60 minut</t>
  </si>
  <si>
    <t>MEHANSKE LASTNOSTI KONTEJNERJEV</t>
  </si>
  <si>
    <t>Stopnja zaščite</t>
  </si>
  <si>
    <t>Protikorozijska zaščita</t>
  </si>
  <si>
    <t>vsaj C5</t>
  </si>
  <si>
    <t>Barva kontejnerjev</t>
  </si>
  <si>
    <t>Oznake</t>
  </si>
  <si>
    <t>KOMUNIKACIJA</t>
  </si>
  <si>
    <t>IEC 61850
IEC 60870-5-101
IEC 60870-5-104
Modbus</t>
  </si>
  <si>
    <t>MERILNI SISTEM</t>
  </si>
  <si>
    <t>števci razreda 0,2</t>
  </si>
  <si>
    <t>Nadzorni sistem</t>
  </si>
  <si>
    <t>Postaja za lokalno upravljanje in nadzor</t>
  </si>
  <si>
    <t>Postaja za daljinsko upravljanje in nadzor</t>
  </si>
  <si>
    <t>Na nadzornem sistemu morajo biti na razpolago vsi podatki o stanju posameznih komponent baterijskega sistema (temperature, napetosti, tokovi, moči,...) ter alarmi in opozorila ob odstopanjih oziroma napakah v sistemu.
Sistem mora beležiti vse alarme, komande in statuse.</t>
  </si>
  <si>
    <t>NAVODILA</t>
  </si>
  <si>
    <t>Navodila za commissioning</t>
  </si>
  <si>
    <t>Navodila za montažo</t>
  </si>
  <si>
    <t>Navodila za uporabo</t>
  </si>
  <si>
    <t>Navodila za vzdrževanje</t>
  </si>
  <si>
    <t>Lastna raba sistema</t>
  </si>
  <si>
    <t>SF6 skladnost</t>
  </si>
  <si>
    <t>Prepovedana uporaba SF6 v skladu z uredbo EU 2024/573</t>
  </si>
  <si>
    <t xml:space="preserve">UN 38.3 </t>
  </si>
  <si>
    <t>UL 1973</t>
  </si>
  <si>
    <t>IEC 62619:2022</t>
  </si>
  <si>
    <t>IEC 62477-1:2022</t>
  </si>
  <si>
    <t>IEC 63056:2020</t>
  </si>
  <si>
    <t>NFPA 855</t>
  </si>
  <si>
    <t>EN 50549-2</t>
  </si>
  <si>
    <t>IEC 61000-2-4:2024</t>
  </si>
  <si>
    <t>IEC 62271-212:2022</t>
  </si>
  <si>
    <t>IEC 61439</t>
  </si>
  <si>
    <t>Varnost baterij v stacionarnih aplikacijah</t>
  </si>
  <si>
    <t>UL 9540A</t>
  </si>
  <si>
    <t>UL 9540</t>
  </si>
  <si>
    <t>Varnost celotnega sistema</t>
  </si>
  <si>
    <t>Testiranje širjenja termičnega uhajanja</t>
  </si>
  <si>
    <t>Varnostne zahteve za litijeve baterije</t>
  </si>
  <si>
    <t>Varnostne zahteve za sekundarne litijeve celice</t>
  </si>
  <si>
    <t>Varnostne zahteve za PCS</t>
  </si>
  <si>
    <t>Minimalne zahteve za namestitev baterij</t>
  </si>
  <si>
    <t>Testi pred transportom baterij</t>
  </si>
  <si>
    <t>Tehnične zahteve za priključitev na distribucijska omrežja</t>
  </si>
  <si>
    <t>EMC kompatibilnost</t>
  </si>
  <si>
    <t>Visokonapetostne stikalne naprave in krmilno opremo</t>
  </si>
  <si>
    <t>Nizkonapetostne stikalne in krmilne razdelilne omare</t>
  </si>
  <si>
    <t>IEC 60076</t>
  </si>
  <si>
    <t>IEC62933</t>
  </si>
  <si>
    <t>STANDARDI</t>
  </si>
  <si>
    <t>POPRODAJNA PODPORA</t>
  </si>
  <si>
    <t>Oddaljenost servisa</t>
  </si>
  <si>
    <t>Rezervni deli</t>
  </si>
  <si>
    <t>Servisno osebje mora biti v dosegu cca 500 km: Milano, Muenchen, Dunaj, Budimpešta.
Kader mora biti usposobljen za samostojno defektažo in odpravo napake. Večurno čakanje na odgovor principala ni dopustno.</t>
  </si>
  <si>
    <t>Splošna garancija</t>
  </si>
  <si>
    <t>Možnost dodajanja funkcionalnosti</t>
  </si>
  <si>
    <t>Nadgradnje in posodobitve</t>
  </si>
  <si>
    <t>Garancija za razpoložljivost</t>
  </si>
  <si>
    <t xml:space="preserve"> -20..+40 °C</t>
  </si>
  <si>
    <t>Najmanjša baterijska enota</t>
  </si>
  <si>
    <t>Najmanjši izpad kapacitete</t>
  </si>
  <si>
    <t>Definicija cikla</t>
  </si>
  <si>
    <t>planirano vzdrževanje se ne šteje v nerazpoložljivost</t>
  </si>
  <si>
    <t>Yes</t>
  </si>
  <si>
    <t>Rok dobave celotne opreme</t>
  </si>
  <si>
    <t>ENG/SLO</t>
  </si>
  <si>
    <t>Zagotovitev varnega tlaka v kontejnerskem prostoru.
Razbremenilna loputa</t>
  </si>
  <si>
    <t>Kolikšen je izpad kapacitete, če pride do okvare ene baterijske celice? (odstotek ali delež celotne kapacitete kontejnerja)</t>
  </si>
  <si>
    <t>Temperaturno območje delovanja</t>
  </si>
  <si>
    <t>Število ciklov in pogoji pod katerimi to dosežemo.</t>
  </si>
  <si>
    <t>Kako se šteje 1 cikel? 
Kako se šteje "žaganje" npr +/- 10 MWh @ &lt;0.5C?
(kot je npr. primarna/sekundarna reguacija)</t>
  </si>
  <si>
    <t>Zahtevane lastnosti:
- zagon brez zunanje napetosti
- možnost vzpostavitve otoka
- možnost dviga napetosti po rampi (mehki zagon)
- otočno napajanje porabnikov
- možnost sinhronizacije na omrežje (ročno spreminjanje f in U)
- preklop v normalno delovanje (paralelno z mrežo)</t>
  </si>
  <si>
    <t>Rest time</t>
  </si>
  <si>
    <t>Dušenje hrupa</t>
  </si>
  <si>
    <t>Krmilnik, ki aktivira primeren nivo gašenja - pri katerih pogojih se vklopijo posamezni zaščitni ukrepi: znižanje moči, vklop prezračevanja, dovajanje aerosola, vklop sprinkler…</t>
  </si>
  <si>
    <t>Svetlobna indikacija</t>
  </si>
  <si>
    <t>Kontejnerji morajo imeti oznake za hitro identifikacijo v primeru požara, ki so vidne iz vseh smeri in berljive iz razdalje vsaj 30m. Oznake, ki se skladajo z načrti, morajo biti vsaj poleg nadzorne enote in morajo biti in berljive iz razdalje vsaj 3 m.</t>
  </si>
  <si>
    <t>Zahteve za vse hranilnike</t>
  </si>
  <si>
    <t>Zahteve za močnostne transformatorje</t>
  </si>
  <si>
    <t>yes</t>
  </si>
  <si>
    <t>output</t>
  </si>
  <si>
    <t>Topic</t>
  </si>
  <si>
    <t>Description</t>
  </si>
  <si>
    <t>Required</t>
  </si>
  <si>
    <t>MAIN DATA</t>
  </si>
  <si>
    <t>Storage Capacity</t>
  </si>
  <si>
    <t>Tier 1 list</t>
  </si>
  <si>
    <t>Lead time</t>
  </si>
  <si>
    <t>BATTERY SYSTEM</t>
  </si>
  <si>
    <t>Capacity of container</t>
  </si>
  <si>
    <t>Smallest Battery unit</t>
  </si>
  <si>
    <t>What is smallest unit of battery system that can be raplaced on-site.</t>
  </si>
  <si>
    <t>Smallest Capacity loss</t>
  </si>
  <si>
    <t>What is capacity loss if one battery cell fails? (percentage or a part of complete capacity of container)</t>
  </si>
  <si>
    <t xml:space="preserve">Depth of Discharge </t>
  </si>
  <si>
    <t>Battery state-of-charge range that ensures normal service life (approx. 8,000 cycles) – minimum and maximum SoC (e.g., 4% – 95%)</t>
  </si>
  <si>
    <t>Does battery need any rest time after charging before we can discharge it:
- duration
- under what conditions it is not needed</t>
  </si>
  <si>
    <t>Degradation (also SOH at EOL)</t>
  </si>
  <si>
    <t>Cycle definition</t>
  </si>
  <si>
    <t>How is one cycle counted?
How is ‘cycling’ counted, 
e.g., ±10 MWh at &lt;0.5C?
(as in primary/secondary regulation)”</t>
  </si>
  <si>
    <t>Lifetime</t>
  </si>
  <si>
    <t>Lifetime Cycles and conditions to achieve this.</t>
  </si>
  <si>
    <t>liquid</t>
  </si>
  <si>
    <t>String or Central inverter (PCS)</t>
  </si>
  <si>
    <t>Power of single inverter</t>
  </si>
  <si>
    <t>What is the size of the inverter unit that can fail and the rest is operating normaly?</t>
  </si>
  <si>
    <t>Inverter output voltage</t>
  </si>
  <si>
    <t>LV level</t>
  </si>
  <si>
    <t>Inverter cooling</t>
  </si>
  <si>
    <t>Liquid cooling of inverters enables more effective noise control.</t>
  </si>
  <si>
    <t>Inverter installation</t>
  </si>
  <si>
    <t>All inverter equipment and transformers shall be installed on a skid frame or container</t>
  </si>
  <si>
    <t>LV/MV Transformer power</t>
  </si>
  <si>
    <t>Transformer type</t>
  </si>
  <si>
    <t>oil</t>
  </si>
  <si>
    <t>Transformer equipment</t>
  </si>
  <si>
    <t>MV level</t>
  </si>
  <si>
    <t>SF6 compliance</t>
  </si>
  <si>
    <t>The use of SF₆ is prohibited in accordance with EU Regulation 2024/573.</t>
  </si>
  <si>
    <t>Layout</t>
  </si>
  <si>
    <t>attach</t>
  </si>
  <si>
    <t>Round-trip efficiency</t>
  </si>
  <si>
    <t>House-load of the system</t>
  </si>
  <si>
    <t>What is the consumption in stand-by.</t>
  </si>
  <si>
    <t>Single line diagram</t>
  </si>
  <si>
    <t>NOISE</t>
  </si>
  <si>
    <t>Offer a design with the lowest possible noise level.</t>
  </si>
  <si>
    <t>Noise emission diagram</t>
  </si>
  <si>
    <t>Describe the sources of noise and provide diagrams that enable the creation of a noise model or study (battery container, PCS skid…)</t>
  </si>
  <si>
    <t>Noise reduction</t>
  </si>
  <si>
    <t>Do the devices have the option for additional noise attenuation (soundproof grilles, walls, etc.)?</t>
  </si>
  <si>
    <t>Temperature range</t>
  </si>
  <si>
    <t>Required features:
- Start-up without external voltage
- Capability to establish an island mode
- Ability to ramp up voltage (soft start)
- Island supply for consumers
- Capability for synchronization with the grid   
  (manual adjustment of frequency and voltage)
- Switch to normal operation (parallel with the grid)</t>
  </si>
  <si>
    <t>min 8 hr. Autonomy</t>
  </si>
  <si>
    <t>FIRE SAFETY</t>
  </si>
  <si>
    <t>Fire and smoke detection</t>
  </si>
  <si>
    <t>Which fire or smoke detection systems are installed?</t>
  </si>
  <si>
    <t>Fire suppression control panel</t>
  </si>
  <si>
    <t>The fire alarm control panel must have appropriate outputs for connection to the main control panel.</t>
  </si>
  <si>
    <t>Light indication</t>
  </si>
  <si>
    <t>Option for visual indication on the container that has activated fire protection.</t>
  </si>
  <si>
    <t>Fire suppression controller</t>
  </si>
  <si>
    <t>Controller that activates the appropriate level of extinguishing – under which conditions individual protective measures are triggered: power reduction, ventilation activation, aerosol discharge, sprinkler activation…</t>
  </si>
  <si>
    <t>Fire resistant container</t>
  </si>
  <si>
    <t>at least 60 mins</t>
  </si>
  <si>
    <t>Pressure reilef hatch</t>
  </si>
  <si>
    <t>Gas discharge from the container in case of increased pressure must be directed upwards to prevent injury to personnel who may be nearby.</t>
  </si>
  <si>
    <t>MECHANICAL PROPERTIES OF CONTAINERS</t>
  </si>
  <si>
    <t>Ingress protection</t>
  </si>
  <si>
    <t>Corrosion protection</t>
  </si>
  <si>
    <t>During transport, the containers are exposed to harsher conditions than at the installation site, and therefore a higher level of corrosion protection is required.</t>
  </si>
  <si>
    <t>at least C5</t>
  </si>
  <si>
    <t>Container Color</t>
  </si>
  <si>
    <t>Labels</t>
  </si>
  <si>
    <t>COMMUNICATION</t>
  </si>
  <si>
    <t>Communication protocols available to external EMS</t>
  </si>
  <si>
    <t>Local signalization</t>
  </si>
  <si>
    <t>Each module (inverter, BMS, etc.) must have a local operation display (screen or indicator lights) that allows quick identification of a faulty device.</t>
  </si>
  <si>
    <t>Monitoring system</t>
  </si>
  <si>
    <t>The monitoring system must provide all data on the status of individual components of the battery system (temperatures, voltages, currents, power, etc.), as well as alarms and warnings in case of deviations or system faults.
The system must record all alarms, commands, and statuses</t>
  </si>
  <si>
    <t>Local SCADA</t>
  </si>
  <si>
    <t>The local control and monitoring station is located in a local control room near the battery storage units and inverters. It allows monitoring, troubleshooting, and system control.</t>
  </si>
  <si>
    <t>Remote SCADA</t>
  </si>
  <si>
    <t>The remote control and monitoring station is located in a remote control room at the system owner's site. It allows monitoring, troubleshooting, and system control.
(The station is essentially identical to the local one, except it is at a different location and can be restricted from issuing commands.)</t>
  </si>
  <si>
    <t>Remote Control</t>
  </si>
  <si>
    <t>Through this interface, the system can receive remote commands to change the reference value and operating mode, and it sends system statuses: Power, SOH, SOC, Status…
Command reception can be disabled from either the remote or local control station.</t>
  </si>
  <si>
    <t>MEASURING &amp; METERING SYSTEM</t>
  </si>
  <si>
    <t>Measuring system</t>
  </si>
  <si>
    <t>Values are available on monitoring and SCADA systems</t>
  </si>
  <si>
    <t>Metering system</t>
  </si>
  <si>
    <t>0.2 class meter</t>
  </si>
  <si>
    <t>STANDARDS</t>
  </si>
  <si>
    <t>INSTRUCTIONS AND MANUALS</t>
  </si>
  <si>
    <t>Installation instructions</t>
  </si>
  <si>
    <t>Commissioning instructions</t>
  </si>
  <si>
    <t>User's manual</t>
  </si>
  <si>
    <t>Maintenance manual</t>
  </si>
  <si>
    <t>AFTERSALES SERVICE</t>
  </si>
  <si>
    <t>Service center distance</t>
  </si>
  <si>
    <t>Service personnel must be within approximately 500 km: Milan, Munich, Vienna, Budapest.
The staff must be qualified to independently perform troubleshooting and fault repair. Several hours of waiting for a response from the principal is not acceptable.</t>
  </si>
  <si>
    <t>Spare parts</t>
  </si>
  <si>
    <t>Which spare parts will be kept at the site and which are available within a few hours/days?
Spare parts that require regular conditioning (battery pack) should be included only if reasonable and feasible.</t>
  </si>
  <si>
    <t>General warranty</t>
  </si>
  <si>
    <t>Availability warranty</t>
  </si>
  <si>
    <t>planned maintennance does not count as unavailability</t>
  </si>
  <si>
    <t>Ability to add funtions</t>
  </si>
  <si>
    <t>Upgrade and update</t>
  </si>
  <si>
    <t>MAINTENANCE</t>
  </si>
  <si>
    <t>liquid prefered</t>
  </si>
  <si>
    <t>preferirano tekočinsko</t>
  </si>
  <si>
    <t>Ohišje baterijskega paketa</t>
  </si>
  <si>
    <t>Battery cooling system</t>
  </si>
  <si>
    <t>Battery pack housing</t>
  </si>
  <si>
    <t>What is the battery pack housing material:
- aluminum sheet
- plastic
- …</t>
  </si>
  <si>
    <t>Nivo balansiranja bateriskega sistema</t>
  </si>
  <si>
    <t>Na katerm nivoju se izvaja balansiranje (optimiranje)?:
- celice med seboj
- paketi med seboj
- regali med seboj</t>
  </si>
  <si>
    <t>Level of battery balansing (optimisation)</t>
  </si>
  <si>
    <t>On which level battery system is balanced (optimized):
- cells between each other
- packs between each other
- racks between each other</t>
  </si>
  <si>
    <t>Način dovajanja gasilnega sredstva</t>
  </si>
  <si>
    <t>Kam se dovaja gasilno sredstvo? 
- na vrhu kontejnerja za celoten volumen kontejnerja
- posamičen priključek na vsak baterijski paket
- …</t>
  </si>
  <si>
    <t>Where is the extinguishing agent delivered to?
- top of the container for complete container
- to each battery pack
- …</t>
  </si>
  <si>
    <t>Količina gasilnega sredstva</t>
  </si>
  <si>
    <t xml:space="preserve">Kolikšna je količina gasilnega sredstva v enem kontejnerju (aerosola, hladilne tekočine…)? </t>
  </si>
  <si>
    <t>What amount of extinguishing agent is installed in a container (aerosol, cooling liquid…)?</t>
  </si>
  <si>
    <t>Kako pogosto se izvaja balansiranje (optimiranje) sistema? 
Se izvaja ročno ali avtomatsko?
Ali je potreben obisk serviserja?</t>
  </si>
  <si>
    <t>Perioda balansiranja</t>
  </si>
  <si>
    <t>Balancing period</t>
  </si>
  <si>
    <t>How often balancing (optimizing) shall be performed?
Is it performed avtomaticaly or manualy?
Does it require attendance of service personel?</t>
  </si>
  <si>
    <t>Zajem požarne vode</t>
  </si>
  <si>
    <t>Fire water collection</t>
  </si>
  <si>
    <t>Vezava brez zankanja</t>
  </si>
  <si>
    <t>Connection wihout RMU</t>
  </si>
  <si>
    <t>Is there an option to connect skid or transformer directly to MV switchgear without RMU?</t>
  </si>
  <si>
    <t>Ali je na voljo opcija, da se inverterski skid oz. transformator priključi direktno na SN stikališče, brez RMU (Ring Main Unit)?</t>
  </si>
  <si>
    <t>Kateri nivo IP zaščite ima posamezen paket?</t>
  </si>
  <si>
    <t>What level of IP protection has battery pack?</t>
  </si>
  <si>
    <t>Pack protection</t>
  </si>
  <si>
    <t>Metoda balansiranja</t>
  </si>
  <si>
    <t>Aktivno ali pasivno?</t>
  </si>
  <si>
    <t>Active or pasive?</t>
  </si>
  <si>
    <t>Minimalna moč</t>
  </si>
  <si>
    <t>0 MW</t>
  </si>
  <si>
    <t>Minimal Power</t>
  </si>
  <si>
    <t>Obratovanje po izpadu omrežja</t>
  </si>
  <si>
    <t>Operation after Grid Rejection</t>
  </si>
  <si>
    <t>System shall operate also after Grid Rejection. System shall switch to Island Mode Operation after Power Grid collapse if HV CB remains closed.</t>
  </si>
  <si>
    <t>RfG Tip D analogija</t>
  </si>
  <si>
    <t>RfG 2.0 Ready</t>
  </si>
  <si>
    <t>Grid-Forming (GFC)</t>
  </si>
  <si>
    <t>Oprema je sposobna delovati kot napetostni vir (VSM) in zagotavljati sintetično vztrajnost.</t>
  </si>
  <si>
    <t>FRT (Premostitev napak)</t>
  </si>
  <si>
    <t>Black start rezerva</t>
  </si>
  <si>
    <t>Kibernetska varnost</t>
  </si>
  <si>
    <t>Cyber Security</t>
  </si>
  <si>
    <t>Communication must follow ISO 27001 requirements and requirements for critical infrastructure</t>
  </si>
  <si>
    <t>RfG Type D analogy</t>
  </si>
  <si>
    <t>Nadgradljivost programske opreme za skladnost z revidirano uredbo.</t>
  </si>
  <si>
    <t>Fault Ride Through (FRT)</t>
  </si>
  <si>
    <t>Black Start reserve</t>
  </si>
  <si>
    <t>5 - 6,5 MWh</t>
  </si>
  <si>
    <t>5 - 6,5  MWh</t>
  </si>
  <si>
    <t>Kakšno je območje napolnjenosti baterije, ki zagotavlja normalno življenjsko dobo (cca 8000 ciklov) - minimalni in maksimalni SoC (npr. 4% - 95 %)</t>
  </si>
  <si>
    <t>Ali potrebuje baterija določen čas mirovanja preden se lahko zopet prazni:
- trajanje?
- pod kakšnimi pogoji ni potreben?</t>
  </si>
  <si>
    <t>Pri obratovanju 1 cikel/dan pri 0.33C</t>
  </si>
  <si>
    <t>Zaščita baterijskega paketa</t>
  </si>
  <si>
    <t>Kakšen je NN napetostni nivo?</t>
  </si>
  <si>
    <t>Opisati vire hrupa in priložiti diagrame, ki omogočajo izdelavo modela oz. študije hrupa
(baterijski kontejner, PCS skid…)</t>
  </si>
  <si>
    <t>Ali imajo naprave možnost dodatnega dušenja hrupa (protihrupne rešetke, stene, …)</t>
  </si>
  <si>
    <t>Vključene vse zahteve iz Člena 16  RfG (razen izjem), ki veljajo za visoko napetost</t>
  </si>
  <si>
    <t>Sistem omogoča minimalno energijsko rezervo (SoC) za potrebe zagona brez zunanjega napajanja (nastavljivo od 5-30%)</t>
  </si>
  <si>
    <t>Kateri sistemi za zaznavanje požara ali dima so vgrajeni?</t>
  </si>
  <si>
    <t>Postaja za lokalno upravljanje in nadzor se nahaja v lokalnem komandnem prostoru, ki je v bližini baterijskih hranilnikov in inverterjev. Na njej se lahko izvaja monitoring, defektaža in tudi krmili sistem.</t>
  </si>
  <si>
    <t>Postaja za daljinsko upravljanje in nadzor se nahaja v oddaljenem komandnem prostoru, ki je na lokaciji lastnika sistema. Na njej se lahko izvaja monitoring, defektaža in tudi krmili sistem. 
(postaja je v bistvu identična lokalni, le da je na drugi lokaciji in se ji lahko onemogoči izdajanje komand)</t>
  </si>
  <si>
    <t>GARANCIJE IN VZDRŽEVANJE</t>
  </si>
  <si>
    <t>Operating condition
[cycle/day]</t>
  </si>
  <si>
    <t>DOD
[%]</t>
  </si>
  <si>
    <t>C-rate
[P]</t>
  </si>
  <si>
    <t>Temperature</t>
  </si>
  <si>
    <t>0</t>
  </si>
  <si>
    <t>1</t>
  </si>
  <si>
    <t>2</t>
  </si>
  <si>
    <t>3</t>
  </si>
  <si>
    <t>4</t>
  </si>
  <si>
    <t>5</t>
  </si>
  <si>
    <t>6</t>
  </si>
  <si>
    <t>7</t>
  </si>
  <si>
    <t>8</t>
  </si>
  <si>
    <t>9</t>
  </si>
  <si>
    <t>10</t>
  </si>
  <si>
    <t>25℃</t>
  </si>
  <si>
    <t>Battery</t>
  </si>
  <si>
    <t>HVAC &amp; 
DC Self-loss</t>
  </si>
  <si>
    <t xml:space="preserve">DC-PCS Cable </t>
  </si>
  <si>
    <t>PCS</t>
  </si>
  <si>
    <t>PCS-MCCB</t>
  </si>
  <si>
    <t>MV Transformer</t>
  </si>
  <si>
    <t>Charging</t>
  </si>
  <si>
    <r>
      <t xml:space="preserve">Single trip efficiency 
</t>
    </r>
    <r>
      <rPr>
        <sz val="11"/>
        <rFont val="Arial"/>
        <family val="2"/>
        <charset val="238"/>
      </rPr>
      <t>including internal consumption</t>
    </r>
  </si>
  <si>
    <t>Discharging</t>
  </si>
  <si>
    <t>Single system efficiency</t>
  </si>
  <si>
    <t>Whole train Efficiency</t>
  </si>
  <si>
    <t>Ambient 
temperature [°C]</t>
  </si>
  <si>
    <t>Full Load [kW]</t>
  </si>
  <si>
    <t>50 % [kW]</t>
  </si>
  <si>
    <t>Idle [kW]</t>
  </si>
  <si>
    <t>Battery container aux power</t>
  </si>
  <si>
    <t>(HVAC,…)</t>
  </si>
  <si>
    <t>PCS skid aux power</t>
  </si>
  <si>
    <t>(Fans, Heaters,…)</t>
  </si>
  <si>
    <t>What is the power of the Auxiliary supply depending on load and ambient temperature.</t>
  </si>
  <si>
    <t>11</t>
  </si>
  <si>
    <t>12</t>
  </si>
  <si>
    <t>13</t>
  </si>
  <si>
    <t>14</t>
  </si>
  <si>
    <t>15</t>
  </si>
  <si>
    <t>16</t>
  </si>
  <si>
    <t>17</t>
  </si>
  <si>
    <t>18</t>
  </si>
  <si>
    <t>19</t>
  </si>
  <si>
    <t>20</t>
  </si>
  <si>
    <t>Degradacija (SOH)</t>
  </si>
  <si>
    <t>Moč posameznega konverterja</t>
  </si>
  <si>
    <t>Kolikšna je velikost konverterja, ki lahko izpade, medtem ko preostanek deluje nemoteno naprej?</t>
  </si>
  <si>
    <t>Izhodna napetost konverterja</t>
  </si>
  <si>
    <t>Hlajenje konverterjev</t>
  </si>
  <si>
    <t>Kakšno je hlajenje konverterjev? (tekočinsko hlajenje omogoča bolj učinkovito obvladovanje hrupa)</t>
  </si>
  <si>
    <t>Način umestitve konverterjev</t>
  </si>
  <si>
    <t xml:space="preserve"> -20 .. +40 °C</t>
  </si>
  <si>
    <t>Signalna luč vidna iz vseh strani oz. sponke za dodatno zunanjo luč</t>
  </si>
  <si>
    <t>Ali ima kontejner na dnu urejen zajem hladilne vode, ki se dovaja preko sprinkler sistema?
Ali ima urejeno drenažo na dnu kontejnerja?
Ali ima priključek za odvajanje zbrane požarne vode?</t>
  </si>
  <si>
    <t>Upoštevati standarde UL 9540A</t>
  </si>
  <si>
    <t>Ali ima izpust plinov iz kontejnerja v primeru povišanega tlaka usmerjen navzgor, da ne pride do poškodbe osebja, ki se lahko nahaja v bližini?</t>
  </si>
  <si>
    <t>Komunikacija mora ustrezati standardu ISO 27001 in ostalim zahtevam v skladu z NIS2 oziroma ZINFV1</t>
  </si>
  <si>
    <t>Merilni sistem za potrebe obratovanja</t>
  </si>
  <si>
    <t>Vsak modul (konverter, BMS…) mora imeti lokalni prikaz delovanja (display ali kontrolne lučke) s katerimi se hitro identificira napravo v okvari.</t>
  </si>
  <si>
    <t>Vrednosti se morajo prikazovati na postajah monitoringa in vodenja</t>
  </si>
  <si>
    <t>Obračunski merilni sistem</t>
  </si>
  <si>
    <t>Preko tega vmesnika lahko sistem sprejema daljinske komande za spremembo referenčne vrednosti in načina obratovanja, pošilja pa se stanja sistema: Moč, SOH, SOC, Status…
Sprejem komand se lahko onemogoči iz postaje za daljinsko ali lokalno vodenje.
Na razpolago morata biti vsaj dve liniji, ki ju lahko izbere operater.</t>
  </si>
  <si>
    <r>
      <t xml:space="preserve">Baterijski hranilnik mora delovati s polno funkcionalnostjo </t>
    </r>
    <r>
      <rPr>
        <b/>
        <sz val="11"/>
        <color theme="1"/>
        <rFont val="Aptos Narrow"/>
        <family val="2"/>
        <scheme val="minor"/>
      </rPr>
      <t>brez povezave na internet</t>
    </r>
    <r>
      <rPr>
        <sz val="11"/>
        <color theme="1"/>
        <rFont val="Aptos Narrow"/>
        <family val="2"/>
        <scheme val="minor"/>
      </rPr>
      <t>.
Povezava v Cloud se lahko uporablja le za statistično obdelavo. V tem primeru mora biti strežnik v EU.</t>
    </r>
  </si>
  <si>
    <t>Garancija in vzdrževanje sistema BHEE</t>
  </si>
  <si>
    <t xml:space="preserve"> </t>
  </si>
  <si>
    <t>The system must comply with all conditions from SONPO and RfG as well as the requirements of the Energy Agency. It complies with requirements for type D.</t>
  </si>
  <si>
    <t>Zahteva se celice, ki imajo dobro razmerje med vzdržljivostjo, varnostjo in ceno.</t>
  </si>
  <si>
    <t>The requirement is for cells offering an optimal balance of durability, safety, and cost.</t>
  </si>
  <si>
    <t>Zahteva se standardna dimenzija kontejnerja 20 ft.</t>
  </si>
  <si>
    <t>Battery container dimensions</t>
  </si>
  <si>
    <t>Standard 20 ft container is required.</t>
  </si>
  <si>
    <t>Bruto kapaciteta enega kontejnerja.</t>
  </si>
  <si>
    <t>Bruto capacity of one container.</t>
  </si>
  <si>
    <t>HV Transformer</t>
  </si>
  <si>
    <t>40 MW
@ cos fi = 0,8</t>
  </si>
  <si>
    <t>(if not included in skid)</t>
  </si>
  <si>
    <t>MV switchgear</t>
  </si>
  <si>
    <t xml:space="preserve">Accumulated Efficiency </t>
  </si>
  <si>
    <t>0.33C (40MW/120MWh) @25°C</t>
  </si>
  <si>
    <t>Battery pack cooling</t>
  </si>
  <si>
    <t>Iz kakšnega materiala je ohišje baterijskega paketa:
- aluminijska pločevina
- umetne mase
…</t>
  </si>
  <si>
    <t>Inverter type</t>
  </si>
  <si>
    <t>Kakšna je minimalna moč na izhodu, pri kateri lahko sistem deluje? Za potrebe zagona iz teme mora biti vrednost 0 MW.</t>
  </si>
  <si>
    <t>Maksimalna skočna obremenitev</t>
  </si>
  <si>
    <t>Maksimum step load</t>
  </si>
  <si>
    <t>Moč, vezava, ali je tronavitni?</t>
  </si>
  <si>
    <t>- buchholz rele
- termometer + senzor
- oljekaz + kontakt
- varnostni ventil (pressure relief)
- preklopka (tap-changer)</t>
  </si>
  <si>
    <t>- Buchholz relay
- Thermometer + sensor
- Oil level indicator + contact
- Safety valve (pressure relief)
- Tap changer</t>
  </si>
  <si>
    <t>Izhodna napetost SN transformatorja</t>
  </si>
  <si>
    <t>21 kV</t>
  </si>
  <si>
    <t>MV transformer output voltage</t>
  </si>
  <si>
    <t>Izpolniti zavihek "Efficiency"</t>
  </si>
  <si>
    <t>Kolikšen je izkoristek sistema od polnjenja in shranjevanja do praznjenja baterije in ponovne pretvorbe v izmenično napetost na VN nivoju?</t>
  </si>
  <si>
    <t>Specify the overall round-trip efficiency of the system, including charging, storage, discharge, and conversion back to AC at the HV level.</t>
  </si>
  <si>
    <t>Fill data on sheet "Efficiency"</t>
  </si>
  <si>
    <t>Kakšna je lastna poraba sistema v mirovanju (kWh)?</t>
  </si>
  <si>
    <t>Izpolniti tabelo "Own Consumption".</t>
  </si>
  <si>
    <t>Fill table on sheet "Own Consumption".</t>
  </si>
  <si>
    <t>Single line diagram which shows how modules are connected, what switching equipment is included, what size of cables is needed.</t>
  </si>
  <si>
    <t>Does system allow setting for minimal energy reserve for Black Start purposes (can be set 5-30%)</t>
  </si>
  <si>
    <t>Možnost svetlobne indikacije na kontejnerju, ki ima aktivirano protipožarno zaščito.</t>
  </si>
  <si>
    <t>Signal light visible from all sides or terminals for external indicator</t>
  </si>
  <si>
    <t>According to UL 9540A standard</t>
  </si>
  <si>
    <t>Obratovanje brez povezava v Cloud</t>
  </si>
  <si>
    <t>Operation without Cloud Connection</t>
  </si>
  <si>
    <t>Izkoristek celotnega cikla</t>
  </si>
  <si>
    <t>Round trip Efficiency</t>
  </si>
  <si>
    <t>RTE at POC (HV bay AE13). All equipment from HV bay to the battery shall be considered including own consumption of the equipment and control system.</t>
  </si>
  <si>
    <t>namestitev na 20 ali 40 ft okvirju / kontejnerju</t>
  </si>
  <si>
    <t>MW</t>
  </si>
  <si>
    <t>°C</t>
  </si>
  <si>
    <t>Amb. Temp.</t>
  </si>
  <si>
    <t>Capacity</t>
  </si>
  <si>
    <t>MWh</t>
  </si>
  <si>
    <t>minimum</t>
  </si>
  <si>
    <t>Cycles/day</t>
  </si>
  <si>
    <t>Regime</t>
  </si>
  <si>
    <t>Year</t>
  </si>
  <si>
    <t>Eoc</t>
  </si>
  <si>
    <t>Cap act.</t>
  </si>
  <si>
    <t>Moč polnjenja</t>
  </si>
  <si>
    <t>Charging Power</t>
  </si>
  <si>
    <t>Pc</t>
  </si>
  <si>
    <t>Pd</t>
  </si>
  <si>
    <t>Moč praznjenja</t>
  </si>
  <si>
    <t>Discharging Power</t>
  </si>
  <si>
    <t>Kapaciteta baterije</t>
  </si>
  <si>
    <t>Zunanja temperatura</t>
  </si>
  <si>
    <t>Ambient Temperature</t>
  </si>
  <si>
    <t>Način obratovanja</t>
  </si>
  <si>
    <t>Operation Regime</t>
  </si>
  <si>
    <t>Leto</t>
  </si>
  <si>
    <t>Povprečno stanje baterije</t>
  </si>
  <si>
    <t>Average SoH</t>
  </si>
  <si>
    <t>Ec</t>
  </si>
  <si>
    <t>Ed</t>
  </si>
  <si>
    <t>Energy for Charging</t>
  </si>
  <si>
    <t>Energy at Discharging</t>
  </si>
  <si>
    <t>Energy for Own Consumption</t>
  </si>
  <si>
    <t>%</t>
  </si>
  <si>
    <t>h</t>
  </si>
  <si>
    <t>Actual operating hours</t>
  </si>
  <si>
    <t>SoH avg.</t>
  </si>
  <si>
    <t>OH act.</t>
  </si>
  <si>
    <t>Actual Stand-by  hours</t>
  </si>
  <si>
    <t>SB act.</t>
  </si>
  <si>
    <t>Proizvajalec opreme mora biti uvrščen na Bloomberg NEF Tier 1 lestvico v zadnjih štirih celih kvartalih pred objavo razpisa.</t>
  </si>
  <si>
    <t>The equipment manufacturer shall be included on the Bloomberg NEF Tier 1 list for the last four full quarters prior to the publication of the tender</t>
  </si>
  <si>
    <t>Vrsta konverterski sistema</t>
  </si>
  <si>
    <t>KONVERTERSKI SISTEM (PCS s transformacijo)</t>
  </si>
  <si>
    <t>Ponujeno</t>
  </si>
  <si>
    <t>Referenca na dokument</t>
  </si>
  <si>
    <t>Sestava kontejnerja</t>
  </si>
  <si>
    <t>- število celic v paketu
- število paketov v regalu
- število regalov v kontejnerju</t>
  </si>
  <si>
    <t>Container assembly</t>
  </si>
  <si>
    <t>- no. of cells in a pack
- no. of packs in a rack
- no. of racks in a container</t>
  </si>
  <si>
    <t>INVERTER SYSTEM with transformer</t>
  </si>
  <si>
    <t>Katere zaščitne in ostale naprave ima transformator vgrajene?</t>
  </si>
  <si>
    <t>Which protective and other devices are built into the transformer?</t>
  </si>
  <si>
    <t>SKUPNE ZAHTEVE</t>
  </si>
  <si>
    <t>COMMON REQUIREMENTS</t>
  </si>
  <si>
    <t>UPS</t>
  </si>
  <si>
    <t>Sistem mora vsebovati UPS, ki zagotavlja napajanje vse opreme, ki je potrebna za izvedbo zagona brez zunanjega napajanja. Ali sistem uporablja lokalne UPS ali centralnega za vse kontejnerje?</t>
  </si>
  <si>
    <t>System shall have UPS that ensures power supply for all equipment required for performing a Black Start. Does it use local UPS's or central for all containers?</t>
  </si>
  <si>
    <t>Zunanji sistem za gašenje</t>
  </si>
  <si>
    <t>External Fire suppression system</t>
  </si>
  <si>
    <t>The dry-pipe system connection on the outside of the container.</t>
  </si>
  <si>
    <t>Does the container have a fire-water collection system at the bottom, for the water being supplied through the sprinkler system?
The contaminated fire water is then routed through a connector and piping into a tank.</t>
  </si>
  <si>
    <t>Kontrolni prikaz</t>
  </si>
  <si>
    <r>
      <t xml:space="preserve">The battery storage system must operate with full functionality </t>
    </r>
    <r>
      <rPr>
        <b/>
        <sz val="11"/>
        <color theme="1"/>
        <rFont val="Aptos Narrow"/>
        <family val="2"/>
        <scheme val="minor"/>
      </rPr>
      <t>without an internet connection</t>
    </r>
    <r>
      <rPr>
        <sz val="11"/>
        <color theme="1"/>
        <rFont val="Aptos Narrow"/>
        <family val="2"/>
        <scheme val="minor"/>
      </rPr>
      <t>.
Cloud connectivity may only be used for statistical processing. In this case, the server must be located in the EU.</t>
    </r>
  </si>
  <si>
    <t xml:space="preserve">Oprema je postavljena na prostem. Vdor prahu ni zaželen. </t>
  </si>
  <si>
    <t>vsaj IP54</t>
  </si>
  <si>
    <t>at least IP54</t>
  </si>
  <si>
    <r>
      <rPr>
        <b/>
        <sz val="11"/>
        <color theme="1"/>
        <rFont val="Aptos Narrow"/>
        <family val="2"/>
        <scheme val="minor"/>
      </rPr>
      <t xml:space="preserve">SoH </t>
    </r>
    <r>
      <rPr>
        <b/>
        <u/>
        <sz val="11"/>
        <color theme="1"/>
        <rFont val="Aptos Narrow"/>
        <family val="2"/>
        <scheme val="minor"/>
      </rPr>
      <t>po letih</t>
    </r>
    <r>
      <rPr>
        <b/>
        <sz val="11"/>
        <color theme="1"/>
        <rFont val="Aptos Narrow"/>
        <family val="2"/>
        <scheme val="minor"/>
      </rPr>
      <t xml:space="preserve"> za obdobje 20 let obratovanja:
</t>
    </r>
    <r>
      <rPr>
        <sz val="11"/>
        <color theme="1"/>
        <rFont val="Aptos Narrow"/>
        <family val="2"/>
        <scheme val="minor"/>
      </rPr>
      <t xml:space="preserve"> - tabela "Degradacija"
 - opisati vpliv časa, tudi če ne obratuje:
    - pri SOC 100%
    - pri SOC 70 %
    - pri SOC 50 %</t>
    </r>
  </si>
  <si>
    <r>
      <rPr>
        <b/>
        <sz val="11"/>
        <color theme="1"/>
        <rFont val="Aptos Narrow"/>
        <family val="2"/>
        <scheme val="minor"/>
      </rPr>
      <t xml:space="preserve">State of Health (SoH) </t>
    </r>
    <r>
      <rPr>
        <b/>
        <u/>
        <sz val="11"/>
        <color theme="1"/>
        <rFont val="Aptos Narrow"/>
        <family val="2"/>
        <scheme val="minor"/>
      </rPr>
      <t>for each year</t>
    </r>
    <r>
      <rPr>
        <b/>
        <sz val="11"/>
        <color theme="1"/>
        <rFont val="Aptos Narrow"/>
        <family val="2"/>
        <scheme val="minor"/>
      </rPr>
      <t xml:space="preserve"> in a 20-year operating period:</t>
    </r>
    <r>
      <rPr>
        <sz val="11"/>
        <color theme="1"/>
        <rFont val="Aptos Narrow"/>
        <family val="2"/>
        <scheme val="minor"/>
      </rPr>
      <t xml:space="preserve">
- sheet "Degradation"
- Describe the effect of time, even when not operating:
    - at SOC 100%
    - at SOC 70 %
    - at SOC 50 %</t>
    </r>
  </si>
  <si>
    <t>Requirements from Article 16 (excluding the specific exemptions) that apply to high-voltage connections are included</t>
  </si>
  <si>
    <t>Required software/firmware upgradeability  to ensure future compliance with the revised network code</t>
  </si>
  <si>
    <t>The equipment is capable of operating as a voltage source (Virtual Synchronous Machine - VSM) and providing synthetic inertia</t>
  </si>
  <si>
    <t>The inverters support independent phase control (negative sequence current injection) for asymmetrical faults on the 110 kV grid</t>
  </si>
  <si>
    <t>The equipment is installed outdoors. Dust ingress is undesirable.</t>
  </si>
  <si>
    <t>Nameščeni števci se bodo uporabljali za obračun električne energije  ter za dokazovanje učinkovitosti sistema.</t>
  </si>
  <si>
    <t>Installed meters shall be used for electricity billing and for checking the system's efficiency.</t>
  </si>
  <si>
    <t>Hlajenje baterijskih paketov</t>
  </si>
  <si>
    <t>MV Switchgear</t>
  </si>
  <si>
    <t>MV cables</t>
  </si>
  <si>
    <t>MV transformer</t>
  </si>
  <si>
    <t>HV transformer</t>
  </si>
  <si>
    <t>Izkoristek pri polnjenju</t>
  </si>
  <si>
    <t>Izkoristek pri praznjenju</t>
  </si>
  <si>
    <t>Charge Efficiency</t>
  </si>
  <si>
    <t>Discharge Efficiency</t>
  </si>
  <si>
    <t>Efc</t>
  </si>
  <si>
    <t>Efd</t>
  </si>
  <si>
    <t>Izpad bremena</t>
  </si>
  <si>
    <t>Sistem mora napajati lastno porabo, tudi če pride do izpada VN odklopnika.</t>
  </si>
  <si>
    <t>Load Rejection</t>
  </si>
  <si>
    <t>System shall be capable to supply own consumption in case of load rejection (HV CB opens).</t>
  </si>
  <si>
    <t>Sistem omogoča polno jalovo moč tudi pri P = 0 W (STATCOM način)</t>
  </si>
  <si>
    <t>SAT</t>
  </si>
  <si>
    <t>Seznam rezervnih delov, ki bodo na lokaciji objekta in seznam rezervnih delov, ki so dobavljivi v skladu z vzdrževalno pogodbo.
Rezerni deli, ki potrebujejo redno kondiciranje (battary pack), se vključijo, le če je smiselno in izvedljivo.</t>
  </si>
  <si>
    <t>Sistem mora biti hardversko in softversko modularen, da se lahko doda funkcija (regulacija) ali meritev, ki v začetku ni bila predvidena.</t>
  </si>
  <si>
    <t xml:space="preserve">Splošna garancija na opremo in celotno izvedbo projekta - 3 leta </t>
  </si>
  <si>
    <t>Garancije na degradacijo, vzdrževanje sistema za 10 let (splošna garancija 3 leta + podaljšana garancija 7 let)</t>
  </si>
  <si>
    <t>10 let</t>
  </si>
  <si>
    <t>Vzdrževalna pogodba</t>
  </si>
  <si>
    <t>Priložite osnutek vzdrževalne pogodbe.
Pred oddajo končne ponudbe bo naročnik bistvene točke vzdrževalne pogodbe enakopravno in tranparentno upošteval in vklučil v pogodbo.</t>
  </si>
  <si>
    <t>40 MW
@ cos fi =  0,8</t>
  </si>
  <si>
    <t>At operation of 1 cycle per day at 0.33C power.</t>
  </si>
  <si>
    <t>The system allows full reactive power provision even at P = 0 W (acting in STATCOM mode)</t>
  </si>
  <si>
    <t>at least smoke, temperature, CO and H2 gases</t>
  </si>
  <si>
    <t>System will be declared as 40 MW but it shall generate also reactive power to reach P.F. = 0.8.</t>
  </si>
  <si>
    <t>Kolikšna je najmanjša baterijska enota, ki se lahko menja na terenu?</t>
  </si>
  <si>
    <t>Balancing method</t>
  </si>
  <si>
    <t>Kakšna je dovoljena skočna obremenitev sistema oziroma konverterja?</t>
  </si>
  <si>
    <t>Maksimum step load of PCS /  system?</t>
  </si>
  <si>
    <t>Minimal power at output that PCS can still operate normally? It is 0 MW to fulfill requirements of Black Start.</t>
  </si>
  <si>
    <t>Power, Connection, is it 3-winding transformer?</t>
  </si>
  <si>
    <t>An oil-filled transformer is required for low noise operation. The transformer may be equipped with a conservator or be hermetically sealed.</t>
  </si>
  <si>
    <t>Prepare a layout of the installed equipment on the teplate. It should also include all necessary trenches and cable ducts for laying power and signal cables.</t>
  </si>
  <si>
    <t>Izdelati tloris postavljene opreme na predlogo. Vključene naj bodo tudi vse potrebne kinete in cevne kanalizacije za polaganje energetskih in signalnih kablov.</t>
  </si>
  <si>
    <t>Dry-pipe sistem na zunanji strani kontejnerja z gasilskim priključkom ali prirobnico.</t>
  </si>
  <si>
    <t>The containers must be painted in neutral colors (gray – RAL7035, white...). Logo option available.</t>
  </si>
  <si>
    <t>Containers must have markings for quick identification in case of fire, visible from all directions and readable from a distance of at least 30 m. Markings that correspond to the plans/drawings must be placed at least next to the control unit and must be readable from a distance of at least 3 m.</t>
  </si>
  <si>
    <t>Transportation Testing Requirements</t>
  </si>
  <si>
    <t>Safety standard for batteries in stationary applications</t>
  </si>
  <si>
    <t>Safety standard for Battery Systems</t>
  </si>
  <si>
    <t>Test Method for Evaluating Thermal Runaway</t>
  </si>
  <si>
    <t>Requirements and tests for the safe operation of secondary lithium cells and batteries</t>
  </si>
  <si>
    <t>Safety requirements for power electronic converter systems and equipment</t>
  </si>
  <si>
    <t>Requirements and tests for the product safety of secondary lithium cells and batteries</t>
  </si>
  <si>
    <t>Installation of Stationary Energy Storage Systems</t>
  </si>
  <si>
    <t>Electrical energy storage</t>
  </si>
  <si>
    <t>Generating plants to be connected in parallel with distribution networks</t>
  </si>
  <si>
    <t>Electromagnetic compatibility (EMC)</t>
  </si>
  <si>
    <t xml:space="preserve">Power transformers </t>
  </si>
  <si>
    <t>High-voltage switchgear and controlgear</t>
  </si>
  <si>
    <t>Low-voltage switchgear and controlgear assemblies</t>
  </si>
  <si>
    <t>Kako pogosto se izvaja pregled sistema s strani proizvajalca pooblaščene osebe? npr. 2x letno na lokaciji</t>
  </si>
  <si>
    <t>How often is the system inspected by the manufacturer's authorized person? e.g. 2 times a year on-site</t>
  </si>
  <si>
    <t>General warranty on equipment and entire project implementation - 3 years</t>
  </si>
  <si>
    <t>Attach a draft maintenance contract._x000D_
Before submitting the final offer, the client will equally and transparently consider and include the essential points of the maintenance contract in the contract.</t>
  </si>
  <si>
    <t>The system hardware- and software shall be modular so that a function (control/regulation) or a measurement that was not initially planned can be added later?</t>
  </si>
  <si>
    <t>Degradation warranties, system maintenance for 10 years (general warranty 3 years + extended warranty 7 years)</t>
  </si>
  <si>
    <t>10 years</t>
  </si>
  <si>
    <t>Maintenance Contract</t>
  </si>
  <si>
    <t>System warranty and maintenance</t>
  </si>
  <si>
    <t>0.25C (40MW/120MWh) @25°C</t>
  </si>
  <si>
    <t>0.5C (40MW/120MWh) @25°C</t>
  </si>
  <si>
    <t>Bruto kapaciteta baterije po tovarniških preizkusih</t>
  </si>
  <si>
    <t>Bruto capacity of battery after Factory Acceptance Test</t>
  </si>
  <si>
    <t>Dejanske ure obratovanja</t>
  </si>
  <si>
    <t>Dejanske ure mirovanja</t>
  </si>
  <si>
    <t>Battery Capacity at FAT</t>
  </si>
  <si>
    <t>Kapaciteta baterije pri FAT</t>
  </si>
  <si>
    <t>Actual Capacity SoH</t>
  </si>
  <si>
    <t>Dejanska kapaciteta SoH</t>
  </si>
  <si>
    <t>Energija za polnjenje na 110 kV</t>
  </si>
  <si>
    <t>Energija praznjenja na 110  kV</t>
  </si>
  <si>
    <t>Energija lastne rabe na 110 kV</t>
  </si>
  <si>
    <t>Umestitve konverterske opreme na skidu. Lahko skupaj s transformatorjem.</t>
  </si>
  <si>
    <t>120 MWh + max 10%</t>
  </si>
  <si>
    <t>Tehnologija baterijskih celic</t>
  </si>
  <si>
    <t>Kapaciteta baterije po 1. letu</t>
  </si>
  <si>
    <t>Capacity of the battery after 1 year</t>
  </si>
  <si>
    <t>Battery technology</t>
  </si>
  <si>
    <t>installation on 20 or 40 ft skid frame or container</t>
  </si>
  <si>
    <t>Čas mirovanja</t>
  </si>
  <si>
    <t>Fire extinguishing agent delivery</t>
  </si>
  <si>
    <t>Amount of extinguishing agent</t>
  </si>
  <si>
    <t>Barve kontejnerjev morajo biti nevtralne (siva - RAL7035, bela...). Logotip kot opcija.</t>
  </si>
  <si>
    <t>Komunikacijski protokoli proti zunanjemu EMS</t>
  </si>
  <si>
    <t>Sistem mora zagotavljati dovolj jalove moči, da izpolnjuje zahteve iz RfG</t>
  </si>
  <si>
    <t>System shall provide enough reactive pover to fulfill RfG</t>
  </si>
  <si>
    <t xml:space="preserve">V skladu s Prilogo 2 Pogodbenega sporazuma  </t>
  </si>
  <si>
    <t>In accordance with Annex 2 of the Contract Agreement</t>
  </si>
  <si>
    <t xml:space="preserve">Dobavi se BHEE, PCS, transformatorji, stikališče, nadzorni in krmilni sistem. 
</t>
  </si>
  <si>
    <t xml:space="preserve">Delivery of complete BESS, PCS, transformers, switchgear, control system
</t>
  </si>
  <si>
    <t>Maksimalna delovna moč sistema na točki priključitve</t>
  </si>
  <si>
    <t>Minimalna instalirana moč sistema</t>
  </si>
  <si>
    <t>50 MVA</t>
  </si>
  <si>
    <t>Izkoristek na točki priključitve (110 kV polje AE13).
Upoštevati je potrebno izkoristke vseh naprav in povezav od 110 kV polja do baterije z upoštevanjem lastne rabe naprav in krmilnega sistema.</t>
  </si>
  <si>
    <t>Sistem bo deklariran kot 40 MW vendar mora pri tem generirati tudi jalovo moč, da doseže cos fi = 0,8</t>
  </si>
  <si>
    <t>Maximun System Active power at POC</t>
  </si>
  <si>
    <t>Minimal installed power of System</t>
  </si>
  <si>
    <t>Sistem mora izpolnjevati vse zahteve iz SONPO in RfG ter zahteve Agencije za Energijo.
Izpolnjevati mora zahteve za tip D energetskega modula.</t>
  </si>
  <si>
    <t>Izpolnjevanje zahtev iz Soglasja za priključitev (ELES)</t>
  </si>
  <si>
    <t>Compliance with requests from "Approval for Connection" (ELES)</t>
  </si>
  <si>
    <t>≥ 8000 ciklov</t>
  </si>
  <si>
    <t>≥ 94 %</t>
  </si>
  <si>
    <r>
      <rPr>
        <sz val="11"/>
        <color theme="1"/>
        <rFont val="Aptos Narrow"/>
        <family val="2"/>
      </rPr>
      <t xml:space="preserve">≥ </t>
    </r>
    <r>
      <rPr>
        <sz val="11"/>
        <color theme="1"/>
        <rFont val="Aptos Narrow"/>
        <family val="2"/>
        <scheme val="minor"/>
      </rPr>
      <t>81%</t>
    </r>
  </si>
  <si>
    <t>≥ 8000 cycles</t>
  </si>
  <si>
    <t>Noise Emission at measurement / reference points</t>
  </si>
  <si>
    <t>Emisije hrupa na merilnih/referenčnih točkah</t>
  </si>
  <si>
    <r>
      <rPr>
        <sz val="11"/>
        <color theme="1"/>
        <rFont val="Aptos Narrow"/>
        <family val="2"/>
      </rPr>
      <t xml:space="preserve">≤ </t>
    </r>
    <r>
      <rPr>
        <sz val="11"/>
        <color theme="1"/>
        <rFont val="Aptos Narrow"/>
        <family val="2"/>
        <scheme val="minor"/>
      </rPr>
      <t xml:space="preserve">45 dBA </t>
    </r>
  </si>
  <si>
    <t>Temperaturno območje  okolice pri kateri še ne pride do znižanja zmogljivosti.</t>
  </si>
  <si>
    <t>Ambient temperature range at which no performance derating occurs.</t>
  </si>
  <si>
    <t>Razsmerniki podpirajo neodvisno krmiljenje faz (negativno zaporedje) za nesimetrične okvare na 110 kV</t>
  </si>
  <si>
    <t>Polna jalova moč tudi pri P = 0 W</t>
  </si>
  <si>
    <t>Sistem mora delovati tudi po izpadu omrežja. Če pride do izpada omrežja, pri čemer ostane VN odklopnik sklenjen, mora regulator preklopiti na otočno obratovanje.</t>
  </si>
  <si>
    <t>Full reactive power at P = 0 W</t>
  </si>
  <si>
    <t>Pri obratovanju z 2 cikloma na dan, pri moči 0,33C in 100 % stopnji praznjenja</t>
  </si>
  <si>
    <t>At operation with 2 cycles per day, 0.33C rate and 100% DoD</t>
  </si>
  <si>
    <t>Preostala kapaciteta baterije po 10 letih obratovanja</t>
  </si>
  <si>
    <r>
      <rPr>
        <sz val="11"/>
        <color theme="1"/>
        <rFont val="Aptos Narrow"/>
        <family val="2"/>
      </rPr>
      <t>≥</t>
    </r>
    <r>
      <rPr>
        <sz val="11"/>
        <color theme="1"/>
        <rFont val="Aptos Narrow"/>
        <family val="2"/>
        <scheme val="minor"/>
      </rPr>
      <t xml:space="preserve"> 70%</t>
    </r>
  </si>
  <si>
    <t>SoH after 10 years of operation</t>
  </si>
  <si>
    <t>Med transportom so kontejnerji podvrženi slabšim pogojem kot je na lokaciji in se zato zahteva višja stopnja AKZ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</si>
</sst>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 year&quot;"/>
    <numFmt numFmtId="165" formatCode="0.000000"/>
  </numFmts>
  <fonts count="26" x14ac:knownFonts="1">
    <font>
      <sz val="11"/>
      <color theme="1"/>
      <name val="Aptos Narrow"/>
      <family val="2"/>
      <charset val="238"/>
      <scheme val="minor"/>
    </font>
    <font>
      <sz val="11"/>
      <color theme="1"/>
      <name val="Aptos Narrow"/>
      <family val="2"/>
      <scheme val="minor"/>
    </font>
    <font>
      <b/>
      <sz val="11"/>
      <color theme="1"/>
      <name val="Aptos Narrow"/>
      <family val="2"/>
      <scheme val="minor"/>
    </font>
    <font>
      <sz val="11"/>
      <color theme="1"/>
      <name val="Aptos Narrow"/>
      <family val="2"/>
      <scheme val="minor"/>
    </font>
    <font>
      <sz val="11"/>
      <color theme="1"/>
      <name val="Aptos Narrow"/>
      <family val="2"/>
      <charset val="238"/>
      <scheme val="minor"/>
    </font>
    <font>
      <sz val="8"/>
      <name val="Aptos Narrow"/>
      <family val="2"/>
      <charset val="238"/>
      <scheme val="minor"/>
    </font>
    <font>
      <b/>
      <u/>
      <sz val="11"/>
      <color theme="1"/>
      <name val="Aptos Narrow"/>
      <family val="2"/>
      <scheme val="minor"/>
    </font>
    <font>
      <b/>
      <sz val="11"/>
      <color theme="0"/>
      <name val="Aptos Narrow"/>
      <family val="2"/>
      <scheme val="minor"/>
    </font>
    <font>
      <sz val="11"/>
      <name val="Aptos Narrow"/>
      <family val="2"/>
      <scheme val="minor"/>
    </font>
    <font>
      <b/>
      <sz val="11"/>
      <color theme="0"/>
      <name val="Aptos Narrow"/>
      <family val="2"/>
      <charset val="238"/>
      <scheme val="minor"/>
    </font>
    <font>
      <b/>
      <sz val="12"/>
      <color theme="0"/>
      <name val="Aptos Display"/>
      <family val="2"/>
      <scheme val="major"/>
    </font>
    <font>
      <sz val="12"/>
      <color theme="1"/>
      <name val="Aptos Narrow"/>
      <family val="2"/>
      <charset val="238"/>
      <scheme val="minor"/>
    </font>
    <font>
      <b/>
      <sz val="12"/>
      <color rgb="FF000000"/>
      <name val="Aptos Display"/>
      <family val="2"/>
      <scheme val="major"/>
    </font>
    <font>
      <b/>
      <sz val="12"/>
      <color theme="1"/>
      <name val="Aptos Display"/>
      <family val="2"/>
      <scheme val="major"/>
    </font>
    <font>
      <sz val="12"/>
      <color rgb="FF000000"/>
      <name val="Aptos Display"/>
      <family val="2"/>
      <scheme val="major"/>
    </font>
    <font>
      <sz val="12"/>
      <color theme="1"/>
      <name val="Aptos Display"/>
      <family val="2"/>
      <scheme val="major"/>
    </font>
    <font>
      <sz val="11"/>
      <name val="Arial"/>
      <family val="2"/>
      <charset val="238"/>
    </font>
    <font>
      <b/>
      <sz val="11"/>
      <name val="Arial"/>
      <family val="2"/>
      <charset val="238"/>
    </font>
    <font>
      <b/>
      <sz val="11"/>
      <name val="Aptos Narrow"/>
      <family val="2"/>
      <scheme val="minor"/>
    </font>
    <font>
      <sz val="11"/>
      <color rgb="FFFF0000"/>
      <name val="Aptos Narrow"/>
      <family val="2"/>
      <scheme val="minor"/>
    </font>
    <font>
      <sz val="11"/>
      <name val="Aptos Narrow"/>
      <family val="2"/>
      <charset val="238"/>
      <scheme val="minor"/>
    </font>
    <font>
      <b/>
      <sz val="11"/>
      <color theme="1"/>
      <name val="Aptos Narrow"/>
      <family val="2"/>
      <charset val="238"/>
      <scheme val="minor"/>
    </font>
    <font>
      <b/>
      <sz val="11"/>
      <name val="Arial"/>
    </font>
    <font>
      <b/>
      <sz val="11"/>
      <name val="Aptos Narrow"/>
      <family val="2"/>
      <charset val="238"/>
      <scheme val="minor"/>
    </font>
    <font>
      <sz val="11"/>
      <name val="Arial"/>
    </font>
    <font>
      <sz val="11"/>
      <color theme="1"/>
      <name val="Aptos Narrow"/>
      <family val="2"/>
    </font>
  </fonts>
  <fills count="13">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5" tint="0.79998168889431442"/>
        <bgColor indexed="65"/>
      </patternFill>
    </fill>
    <fill>
      <patternFill patternType="solid">
        <fgColor theme="9" tint="0.79998168889431442"/>
        <bgColor indexed="65"/>
      </patternFill>
    </fill>
    <fill>
      <patternFill patternType="solid">
        <fgColor rgb="FFFF0000"/>
        <bgColor indexed="64"/>
      </patternFill>
    </fill>
    <fill>
      <patternFill patternType="solid">
        <fgColor theme="4" tint="0.79998168889431442"/>
        <bgColor theme="4" tint="0.79998168889431442"/>
      </patternFill>
    </fill>
    <fill>
      <patternFill patternType="solid">
        <fgColor theme="4"/>
        <bgColor theme="4"/>
      </patternFill>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theme="4" tint="0.39997558519241921"/>
      </top>
      <bottom/>
      <diagonal/>
    </border>
    <border>
      <left style="thin">
        <color auto="1"/>
      </left>
      <right style="thin">
        <color auto="1"/>
      </right>
      <top/>
      <bottom/>
      <diagonal/>
    </border>
    <border>
      <left style="thin">
        <color auto="1"/>
      </left>
      <right/>
      <top style="double">
        <color indexed="64"/>
      </top>
      <bottom/>
      <diagonal/>
    </border>
    <border>
      <left style="thin">
        <color auto="1"/>
      </left>
      <right style="thin">
        <color auto="1"/>
      </right>
      <top style="double">
        <color indexed="64"/>
      </top>
      <bottom/>
      <diagonal/>
    </border>
    <border>
      <left style="thin">
        <color auto="1"/>
      </left>
      <right/>
      <top style="thin">
        <color auto="1"/>
      </top>
      <bottom style="double">
        <color indexed="64"/>
      </bottom>
      <diagonal/>
    </border>
    <border>
      <left style="thin">
        <color auto="1"/>
      </left>
      <right/>
      <top/>
      <bottom/>
      <diagonal/>
    </border>
    <border>
      <left style="thin">
        <color auto="1"/>
      </left>
      <right/>
      <top/>
      <bottom style="double">
        <color indexed="64"/>
      </bottom>
      <diagonal/>
    </border>
    <border>
      <left/>
      <right/>
      <top style="thin">
        <color auto="1"/>
      </top>
      <bottom/>
      <diagonal/>
    </border>
    <border>
      <left/>
      <right/>
      <top style="thin">
        <color auto="1"/>
      </top>
      <bottom style="double">
        <color indexed="64"/>
      </bottom>
      <diagonal/>
    </border>
    <border>
      <left style="thin">
        <color auto="1"/>
      </left>
      <right style="thin">
        <color auto="1"/>
      </right>
      <top style="thin">
        <color auto="1"/>
      </top>
      <bottom style="medium">
        <color indexed="64"/>
      </bottom>
      <diagonal/>
    </border>
  </borders>
  <cellStyleXfs count="5">
    <xf numFmtId="0" fontId="0" fillId="0" borderId="0"/>
    <xf numFmtId="0" fontId="4" fillId="5" borderId="0" applyNumberFormat="0" applyBorder="0" applyAlignment="0" applyProtection="0"/>
    <xf numFmtId="0" fontId="4" fillId="6" borderId="0" applyNumberFormat="0" applyBorder="0" applyAlignment="0" applyProtection="0"/>
    <xf numFmtId="9" fontId="4" fillId="0" borderId="0" applyFont="0" applyFill="0" applyBorder="0" applyAlignment="0" applyProtection="0"/>
    <xf numFmtId="43" fontId="4" fillId="0" borderId="0" applyFont="0" applyFill="0" applyBorder="0" applyAlignment="0" applyProtection="0"/>
  </cellStyleXfs>
  <cellXfs count="128">
    <xf numFmtId="0" fontId="0" fillId="0" borderId="0" xfId="0"/>
    <xf numFmtId="0" fontId="8"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xf>
    <xf numFmtId="0" fontId="2" fillId="3" borderId="0" xfId="0" applyFont="1" applyFill="1" applyAlignment="1">
      <alignment vertical="center" wrapText="1"/>
    </xf>
    <xf numFmtId="0" fontId="3" fillId="0" borderId="0" xfId="0" applyFont="1" applyAlignment="1">
      <alignment vertical="center" wrapText="1"/>
    </xf>
    <xf numFmtId="0" fontId="3" fillId="0" borderId="0" xfId="0" applyFont="1"/>
    <xf numFmtId="0" fontId="3" fillId="0" borderId="0" xfId="0" applyFont="1" applyAlignment="1">
      <alignment wrapText="1"/>
    </xf>
    <xf numFmtId="0" fontId="7" fillId="7" borderId="0" xfId="0" applyFont="1" applyFill="1" applyAlignment="1">
      <alignment vertical="center" wrapText="1"/>
    </xf>
    <xf numFmtId="0" fontId="10" fillId="9" borderId="1" xfId="0" applyFont="1" applyFill="1" applyBorder="1" applyAlignment="1">
      <alignment horizontal="center" vertical="center" wrapText="1"/>
    </xf>
    <xf numFmtId="0" fontId="10" fillId="9" borderId="1" xfId="0" applyFont="1" applyFill="1" applyBorder="1" applyAlignment="1">
      <alignment horizontal="center" vertical="center"/>
    </xf>
    <xf numFmtId="164" fontId="10" fillId="9" borderId="1" xfId="0" applyNumberFormat="1" applyFont="1" applyFill="1" applyBorder="1" applyAlignment="1">
      <alignment horizontal="center" vertical="center"/>
    </xf>
    <xf numFmtId="0" fontId="11" fillId="0" borderId="0" xfId="0" applyFont="1"/>
    <xf numFmtId="0" fontId="12" fillId="8" borderId="1" xfId="0" applyFont="1" applyFill="1" applyBorder="1" applyAlignment="1">
      <alignment horizontal="center" vertical="center"/>
    </xf>
    <xf numFmtId="49" fontId="13" fillId="8" borderId="1" xfId="0" applyNumberFormat="1" applyFont="1" applyFill="1" applyBorder="1" applyAlignment="1">
      <alignment horizontal="center" vertical="center"/>
    </xf>
    <xf numFmtId="0" fontId="13" fillId="8" borderId="1" xfId="0" applyFont="1" applyFill="1" applyBorder="1" applyAlignment="1">
      <alignment horizontal="center" vertical="center"/>
    </xf>
    <xf numFmtId="10" fontId="14" fillId="8" borderId="1" xfId="3" applyNumberFormat="1" applyFont="1" applyFill="1" applyBorder="1" applyAlignment="1">
      <alignment horizontal="center" vertical="center"/>
    </xf>
    <xf numFmtId="0" fontId="13" fillId="0" borderId="1" xfId="0" applyFont="1" applyBorder="1" applyAlignment="1">
      <alignment horizontal="center" vertical="center"/>
    </xf>
    <xf numFmtId="49" fontId="13" fillId="0" borderId="1" xfId="0" applyNumberFormat="1" applyFont="1" applyBorder="1" applyAlignment="1">
      <alignment horizontal="center" vertical="center"/>
    </xf>
    <xf numFmtId="0" fontId="12" fillId="0" borderId="1" xfId="0" applyFont="1" applyBorder="1" applyAlignment="1">
      <alignment horizontal="center" vertical="center"/>
    </xf>
    <xf numFmtId="10" fontId="14" fillId="0" borderId="1" xfId="3" applyNumberFormat="1" applyFont="1" applyBorder="1" applyAlignment="1">
      <alignment horizontal="center" vertical="center"/>
    </xf>
    <xf numFmtId="10" fontId="15" fillId="8" borderId="1" xfId="0" applyNumberFormat="1" applyFont="1" applyFill="1" applyBorder="1" applyAlignment="1">
      <alignment horizontal="center" vertical="center"/>
    </xf>
    <xf numFmtId="10" fontId="15" fillId="0" borderId="1" xfId="3" applyNumberFormat="1" applyFont="1" applyBorder="1" applyAlignment="1">
      <alignment horizontal="center" vertical="center"/>
    </xf>
    <xf numFmtId="10" fontId="15" fillId="0" borderId="1" xfId="0" applyNumberFormat="1" applyFont="1" applyBorder="1" applyAlignment="1">
      <alignment horizontal="center" vertical="center"/>
    </xf>
    <xf numFmtId="10" fontId="15" fillId="8" borderId="1" xfId="3" applyNumberFormat="1" applyFont="1" applyFill="1" applyBorder="1" applyAlignment="1">
      <alignment horizontal="center" vertical="center"/>
    </xf>
    <xf numFmtId="0" fontId="13" fillId="0" borderId="2" xfId="0" applyFont="1" applyBorder="1" applyAlignment="1">
      <alignment horizontal="center" vertical="center"/>
    </xf>
    <xf numFmtId="49" fontId="13" fillId="0" borderId="2" xfId="0" applyNumberFormat="1" applyFont="1" applyBorder="1" applyAlignment="1">
      <alignment horizontal="center" vertical="center"/>
    </xf>
    <xf numFmtId="0" fontId="12" fillId="0" borderId="2" xfId="0" applyFont="1" applyBorder="1" applyAlignment="1">
      <alignment horizontal="center" vertical="center"/>
    </xf>
    <xf numFmtId="10" fontId="15" fillId="0" borderId="2" xfId="0" applyNumberFormat="1" applyFont="1" applyBorder="1" applyAlignment="1">
      <alignment horizontal="center" vertical="center"/>
    </xf>
    <xf numFmtId="0" fontId="12" fillId="8" borderId="3" xfId="0" applyFont="1" applyFill="1" applyBorder="1" applyAlignment="1">
      <alignment horizontal="center" vertical="center"/>
    </xf>
    <xf numFmtId="49" fontId="13" fillId="8" borderId="3" xfId="0" applyNumberFormat="1" applyFont="1" applyFill="1" applyBorder="1" applyAlignment="1">
      <alignment horizontal="center" vertical="center"/>
    </xf>
    <xf numFmtId="0" fontId="13" fillId="8" borderId="3" xfId="0" applyFont="1" applyFill="1" applyBorder="1" applyAlignment="1">
      <alignment horizontal="center" vertical="center"/>
    </xf>
    <xf numFmtId="10" fontId="14" fillId="8" borderId="3" xfId="3" applyNumberFormat="1" applyFont="1" applyFill="1" applyBorder="1" applyAlignment="1">
      <alignment horizontal="center" vertical="center"/>
    </xf>
    <xf numFmtId="165" fontId="17" fillId="0" borderId="1" xfId="0" applyNumberFormat="1" applyFont="1" applyBorder="1" applyAlignment="1">
      <alignment horizontal="center" vertical="center" wrapText="1"/>
    </xf>
    <xf numFmtId="165" fontId="17" fillId="3" borderId="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7" fillId="0" borderId="0" xfId="0" applyFont="1" applyAlignment="1">
      <alignment vertical="center" wrapText="1"/>
    </xf>
    <xf numFmtId="10" fontId="17" fillId="11" borderId="1" xfId="0" applyNumberFormat="1" applyFont="1" applyFill="1" applyBorder="1" applyAlignment="1">
      <alignment horizontal="center" vertical="center" wrapText="1"/>
    </xf>
    <xf numFmtId="0" fontId="8" fillId="0" borderId="0" xfId="0" applyFont="1" applyAlignment="1">
      <alignment horizontal="center" vertical="center" wrapText="1"/>
    </xf>
    <xf numFmtId="10" fontId="16" fillId="0" borderId="1" xfId="0" applyNumberFormat="1" applyFont="1" applyBorder="1" applyAlignment="1">
      <alignment horizontal="center" vertical="center"/>
    </xf>
    <xf numFmtId="10" fontId="17" fillId="0" borderId="1" xfId="0" applyNumberFormat="1" applyFont="1" applyBorder="1" applyAlignment="1">
      <alignment horizontal="center" vertical="center"/>
    </xf>
    <xf numFmtId="10" fontId="16" fillId="0" borderId="4" xfId="0" applyNumberFormat="1" applyFont="1" applyBorder="1" applyAlignment="1">
      <alignment horizontal="center" vertical="center" wrapText="1"/>
    </xf>
    <xf numFmtId="0" fontId="17" fillId="11" borderId="0" xfId="0" applyFont="1" applyFill="1" applyAlignment="1">
      <alignment vertical="center" wrapText="1"/>
    </xf>
    <xf numFmtId="0" fontId="9" fillId="9" borderId="5" xfId="0" applyFont="1" applyFill="1" applyBorder="1" applyAlignment="1">
      <alignment vertical="center"/>
    </xf>
    <xf numFmtId="0" fontId="9" fillId="9" borderId="5" xfId="0" applyFont="1" applyFill="1" applyBorder="1" applyAlignment="1">
      <alignment horizontal="center" vertical="center" wrapText="1"/>
    </xf>
    <xf numFmtId="0" fontId="9" fillId="9" borderId="5" xfId="0" applyFont="1" applyFill="1" applyBorder="1" applyAlignment="1">
      <alignment horizontal="center" vertical="center"/>
    </xf>
    <xf numFmtId="0" fontId="9" fillId="9" borderId="4" xfId="0" applyFont="1" applyFill="1" applyBorder="1" applyAlignment="1">
      <alignment horizontal="center" vertical="center"/>
    </xf>
    <xf numFmtId="0" fontId="0" fillId="8" borderId="5" xfId="0" applyFill="1" applyBorder="1"/>
    <xf numFmtId="0" fontId="0" fillId="8" borderId="5" xfId="0" applyFill="1" applyBorder="1" applyAlignment="1">
      <alignment horizontal="center"/>
    </xf>
    <xf numFmtId="0" fontId="0" fillId="0" borderId="6" xfId="0" applyBorder="1"/>
    <xf numFmtId="0" fontId="0" fillId="0" borderId="5" xfId="0" applyBorder="1" applyAlignment="1">
      <alignment horizontal="center"/>
    </xf>
    <xf numFmtId="0" fontId="0" fillId="0" borderId="7" xfId="0" applyBorder="1"/>
    <xf numFmtId="0" fontId="0" fillId="8" borderId="8" xfId="0" applyFill="1" applyBorder="1"/>
    <xf numFmtId="0" fontId="0" fillId="0" borderId="2" xfId="0" applyBorder="1" applyAlignment="1">
      <alignment horizontal="center"/>
    </xf>
    <xf numFmtId="0" fontId="0" fillId="0" borderId="0" xfId="0" applyAlignment="1">
      <alignment horizontal="center"/>
    </xf>
    <xf numFmtId="0" fontId="8" fillId="0" borderId="0" xfId="0" applyFont="1"/>
    <xf numFmtId="0" fontId="3" fillId="6" borderId="0" xfId="2" applyFont="1"/>
    <xf numFmtId="0" fontId="3" fillId="5" borderId="0" xfId="1" applyFont="1"/>
    <xf numFmtId="0" fontId="3" fillId="3" borderId="0" xfId="0" applyFont="1" applyFill="1" applyAlignment="1">
      <alignment vertical="center" wrapText="1"/>
    </xf>
    <xf numFmtId="0" fontId="3" fillId="0" borderId="0" xfId="0" quotePrefix="1" applyFont="1" applyAlignment="1">
      <alignment vertical="center" wrapText="1"/>
    </xf>
    <xf numFmtId="0" fontId="3" fillId="0" borderId="0" xfId="0" applyFont="1" applyAlignment="1">
      <alignment horizontal="justify" vertical="center" wrapText="1"/>
    </xf>
    <xf numFmtId="9" fontId="3" fillId="0" borderId="0" xfId="0" applyNumberFormat="1" applyFont="1" applyAlignment="1">
      <alignment vertical="center" wrapText="1"/>
    </xf>
    <xf numFmtId="0" fontId="1" fillId="0" borderId="0" xfId="0" applyFont="1" applyAlignment="1">
      <alignment vertical="center" wrapText="1"/>
    </xf>
    <xf numFmtId="10" fontId="17" fillId="0" borderId="4" xfId="0" applyNumberFormat="1" applyFont="1" applyBorder="1" applyAlignment="1">
      <alignment horizontal="center" vertical="center"/>
    </xf>
    <xf numFmtId="0" fontId="0" fillId="8" borderId="11" xfId="0" applyFill="1" applyBorder="1" applyAlignment="1">
      <alignment horizontal="center"/>
    </xf>
    <xf numFmtId="0" fontId="0" fillId="0" borderId="12" xfId="0" applyBorder="1"/>
    <xf numFmtId="0" fontId="0" fillId="0" borderId="0" xfId="0" applyAlignment="1">
      <alignment vertical="center" wrapText="1"/>
    </xf>
    <xf numFmtId="0" fontId="0" fillId="0" borderId="1" xfId="0" applyBorder="1"/>
    <xf numFmtId="0" fontId="0" fillId="0" borderId="3" xfId="0" applyBorder="1"/>
    <xf numFmtId="0" fontId="0" fillId="0" borderId="15" xfId="0" applyBorder="1"/>
    <xf numFmtId="0" fontId="0" fillId="0" borderId="15" xfId="0" applyBorder="1" applyAlignment="1">
      <alignment horizontal="center"/>
    </xf>
    <xf numFmtId="0" fontId="2" fillId="3" borderId="0" xfId="0" applyFont="1" applyFill="1" applyAlignment="1">
      <alignment vertical="center"/>
    </xf>
    <xf numFmtId="0" fontId="1" fillId="0" borderId="0" xfId="0" quotePrefix="1" applyFont="1" applyAlignment="1">
      <alignment vertical="center" wrapText="1"/>
    </xf>
    <xf numFmtId="0" fontId="1" fillId="0" borderId="0" xfId="0" applyFont="1" applyAlignment="1">
      <alignment wrapText="1"/>
    </xf>
    <xf numFmtId="0" fontId="17" fillId="2" borderId="0" xfId="0" applyFont="1" applyFill="1" applyAlignment="1">
      <alignment vertical="center" wrapText="1"/>
    </xf>
    <xf numFmtId="0" fontId="0" fillId="0" borderId="0" xfId="0" applyAlignment="1">
      <alignment wrapText="1"/>
    </xf>
    <xf numFmtId="0" fontId="0" fillId="10" borderId="0" xfId="0" applyFill="1" applyAlignment="1">
      <alignment wrapText="1"/>
    </xf>
    <xf numFmtId="0" fontId="22" fillId="2" borderId="0" xfId="0" applyFont="1" applyFill="1" applyAlignment="1">
      <alignment vertical="center" wrapText="1"/>
    </xf>
    <xf numFmtId="165" fontId="22" fillId="0" borderId="1" xfId="0" applyNumberFormat="1" applyFont="1" applyBorder="1" applyAlignment="1">
      <alignment horizontal="center" vertical="center" wrapText="1"/>
    </xf>
    <xf numFmtId="165" fontId="22" fillId="3" borderId="1" xfId="0" applyNumberFormat="1" applyFont="1" applyFill="1" applyBorder="1" applyAlignment="1">
      <alignment horizontal="center" vertical="center" wrapText="1"/>
    </xf>
    <xf numFmtId="0" fontId="23" fillId="0" borderId="0" xfId="0" applyFont="1" applyAlignment="1">
      <alignment horizontal="center" vertical="center" wrapText="1"/>
    </xf>
    <xf numFmtId="0" fontId="22" fillId="0" borderId="0" xfId="0" applyFont="1" applyAlignment="1">
      <alignment vertical="center" wrapText="1"/>
    </xf>
    <xf numFmtId="10" fontId="22" fillId="11" borderId="1" xfId="0" applyNumberFormat="1" applyFont="1" applyFill="1" applyBorder="1" applyAlignment="1">
      <alignment horizontal="center" vertical="center" wrapText="1"/>
    </xf>
    <xf numFmtId="0" fontId="20" fillId="0" borderId="0" xfId="0" applyFont="1" applyAlignment="1">
      <alignment horizontal="center" vertical="center" wrapText="1"/>
    </xf>
    <xf numFmtId="10" fontId="24" fillId="0" borderId="1" xfId="0" applyNumberFormat="1" applyFont="1" applyBorder="1" applyAlignment="1">
      <alignment horizontal="center" vertical="center"/>
    </xf>
    <xf numFmtId="10" fontId="22" fillId="0" borderId="1" xfId="0" applyNumberFormat="1" applyFont="1" applyBorder="1" applyAlignment="1">
      <alignment horizontal="center" vertical="center"/>
    </xf>
    <xf numFmtId="10" fontId="22" fillId="0" borderId="4" xfId="0" applyNumberFormat="1" applyFont="1" applyBorder="1" applyAlignment="1">
      <alignment horizontal="center" vertical="center"/>
    </xf>
    <xf numFmtId="10" fontId="24" fillId="0" borderId="4" xfId="0" applyNumberFormat="1" applyFont="1" applyBorder="1" applyAlignment="1">
      <alignment horizontal="center" vertical="center" wrapText="1"/>
    </xf>
    <xf numFmtId="0" fontId="21" fillId="0" borderId="1" xfId="0" applyFont="1" applyBorder="1"/>
    <xf numFmtId="10" fontId="14" fillId="8" borderId="1" xfId="3" applyNumberFormat="1" applyFont="1" applyFill="1" applyBorder="1" applyAlignment="1" applyProtection="1">
      <alignment horizontal="center" vertical="center"/>
      <protection locked="0"/>
    </xf>
    <xf numFmtId="10" fontId="14" fillId="0" borderId="1" xfId="3" applyNumberFormat="1" applyFont="1" applyBorder="1" applyAlignment="1" applyProtection="1">
      <alignment horizontal="center" vertical="center"/>
      <protection locked="0"/>
    </xf>
    <xf numFmtId="10" fontId="15" fillId="8" borderId="1" xfId="0" applyNumberFormat="1" applyFont="1" applyFill="1" applyBorder="1" applyAlignment="1" applyProtection="1">
      <alignment horizontal="center" vertical="center"/>
      <protection locked="0"/>
    </xf>
    <xf numFmtId="10" fontId="15" fillId="0" borderId="1" xfId="3" applyNumberFormat="1" applyFont="1" applyBorder="1" applyAlignment="1" applyProtection="1">
      <alignment horizontal="center" vertical="center"/>
      <protection locked="0"/>
    </xf>
    <xf numFmtId="10" fontId="15" fillId="0" borderId="1" xfId="0" applyNumberFormat="1" applyFont="1" applyBorder="1" applyAlignment="1" applyProtection="1">
      <alignment horizontal="center" vertical="center"/>
      <protection locked="0"/>
    </xf>
    <xf numFmtId="10" fontId="15" fillId="8" borderId="1" xfId="3" applyNumberFormat="1" applyFont="1" applyFill="1" applyBorder="1" applyAlignment="1" applyProtection="1">
      <alignment horizontal="center" vertical="center"/>
      <protection locked="0"/>
    </xf>
    <xf numFmtId="10" fontId="15" fillId="0" borderId="2" xfId="0" applyNumberFormat="1" applyFont="1" applyBorder="1" applyAlignment="1" applyProtection="1">
      <alignment horizontal="center" vertical="center"/>
      <protection locked="0"/>
    </xf>
    <xf numFmtId="10" fontId="14" fillId="8" borderId="3" xfId="3" applyNumberFormat="1" applyFont="1" applyFill="1" applyBorder="1" applyAlignment="1" applyProtection="1">
      <alignment horizontal="center" vertical="center"/>
      <protection locked="0"/>
    </xf>
    <xf numFmtId="0" fontId="0" fillId="8" borderId="5" xfId="0" applyFill="1" applyBorder="1" applyAlignment="1" applyProtection="1">
      <alignment horizontal="center"/>
      <protection locked="0"/>
    </xf>
    <xf numFmtId="0" fontId="0" fillId="8" borderId="4" xfId="0" applyFill="1"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3" xfId="0" applyBorder="1" applyAlignment="1" applyProtection="1">
      <alignment horizontal="center"/>
      <protection locked="0"/>
    </xf>
    <xf numFmtId="0" fontId="0" fillId="8" borderId="8" xfId="0" applyFill="1" applyBorder="1" applyAlignment="1" applyProtection="1">
      <alignment horizontal="center"/>
      <protection locked="0"/>
    </xf>
    <xf numFmtId="0" fontId="0" fillId="8" borderId="9" xfId="0" applyFill="1" applyBorder="1" applyAlignment="1" applyProtection="1">
      <alignment horizontal="center"/>
      <protection locked="0"/>
    </xf>
    <xf numFmtId="0" fontId="0" fillId="0" borderId="14"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2" xfId="0" applyBorder="1" applyAlignment="1" applyProtection="1">
      <alignment horizontal="center"/>
      <protection locked="0"/>
    </xf>
    <xf numFmtId="10" fontId="17" fillId="10" borderId="1" xfId="0" applyNumberFormat="1" applyFont="1" applyFill="1" applyBorder="1" applyAlignment="1" applyProtection="1">
      <alignment horizontal="center" vertical="center"/>
      <protection locked="0"/>
    </xf>
    <xf numFmtId="10" fontId="22" fillId="10" borderId="1" xfId="0" applyNumberFormat="1" applyFont="1" applyFill="1" applyBorder="1" applyAlignment="1" applyProtection="1">
      <alignment horizontal="center" vertical="center"/>
      <protection locked="0"/>
    </xf>
    <xf numFmtId="9" fontId="0" fillId="10" borderId="3" xfId="3" applyFont="1" applyFill="1" applyBorder="1" applyProtection="1">
      <protection locked="0"/>
    </xf>
    <xf numFmtId="43" fontId="0" fillId="10" borderId="1" xfId="4" applyFont="1" applyFill="1" applyBorder="1" applyProtection="1">
      <protection locked="0"/>
    </xf>
    <xf numFmtId="43" fontId="21" fillId="10" borderId="1" xfId="4" applyFont="1" applyFill="1" applyBorder="1" applyProtection="1">
      <protection locked="0"/>
    </xf>
    <xf numFmtId="43" fontId="0" fillId="10" borderId="0" xfId="4" applyFont="1" applyFill="1" applyProtection="1">
      <protection locked="0"/>
    </xf>
    <xf numFmtId="0" fontId="1" fillId="0" borderId="0" xfId="0" applyFont="1"/>
    <xf numFmtId="0" fontId="1" fillId="0" borderId="0" xfId="0" applyFont="1" applyAlignment="1">
      <alignment vertical="center"/>
    </xf>
    <xf numFmtId="9" fontId="1" fillId="0" borderId="0" xfId="0" applyNumberFormat="1" applyFont="1" applyAlignment="1">
      <alignment vertical="center" wrapText="1"/>
    </xf>
    <xf numFmtId="0" fontId="8" fillId="4"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8" fillId="3" borderId="0" xfId="0" applyFont="1" applyFill="1" applyAlignment="1" applyProtection="1">
      <alignment vertical="center" wrapText="1"/>
      <protection locked="0"/>
    </xf>
    <xf numFmtId="0" fontId="8" fillId="12" borderId="0" xfId="0" applyFont="1" applyFill="1" applyAlignment="1" applyProtection="1">
      <alignment vertical="center" wrapText="1"/>
      <protection locked="0"/>
    </xf>
    <xf numFmtId="9" fontId="8" fillId="0" borderId="0" xfId="0" applyNumberFormat="1" applyFont="1" applyAlignment="1" applyProtection="1">
      <alignment vertical="center" wrapText="1"/>
      <protection locked="0"/>
    </xf>
    <xf numFmtId="0" fontId="19" fillId="0" borderId="0" xfId="0" applyFont="1" applyAlignment="1" applyProtection="1">
      <alignment vertical="center" wrapText="1"/>
      <protection locked="0"/>
    </xf>
    <xf numFmtId="0" fontId="8" fillId="0" borderId="0" xfId="0" applyFont="1" applyAlignment="1" applyProtection="1">
      <alignment horizontal="left" vertical="center" wrapText="1"/>
      <protection locked="0"/>
    </xf>
    <xf numFmtId="0" fontId="20"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10" fontId="8" fillId="0" borderId="0" xfId="0" applyNumberFormat="1" applyFont="1" applyAlignment="1" applyProtection="1">
      <alignment vertical="center" wrapText="1"/>
      <protection locked="0"/>
    </xf>
    <xf numFmtId="0" fontId="8" fillId="0" borderId="0" xfId="0" quotePrefix="1" applyFont="1" applyAlignment="1" applyProtection="1">
      <alignment vertical="center" wrapText="1"/>
      <protection locked="0"/>
    </xf>
  </cellXfs>
  <cellStyles count="5">
    <cellStyle name="20 % – Poudarek2" xfId="1" builtinId="34"/>
    <cellStyle name="20 % – Poudarek6" xfId="2" builtinId="50"/>
    <cellStyle name="Navadno" xfId="0" builtinId="0"/>
    <cellStyle name="Odstotek" xfId="3" builtinId="5"/>
    <cellStyle name="Vejica" xfId="4" builtinId="3"/>
  </cellStyles>
  <dxfs count="22">
    <dxf>
      <font>
        <strike val="0"/>
        <outline val="0"/>
        <shadow val="0"/>
        <vertAlign val="baseline"/>
        <sz val="11"/>
        <name val="Aptos Narrow"/>
        <family val="2"/>
        <scheme val="minor"/>
      </font>
      <alignment horizontal="general" vertical="center" textRotation="0" wrapText="1" indent="0" justifyLastLine="0" shrinkToFit="0" readingOrder="0"/>
      <protection locked="0" hidden="0"/>
    </dxf>
    <dxf>
      <font>
        <strike val="0"/>
        <outline val="0"/>
        <shadow val="0"/>
        <u val="none"/>
        <vertAlign val="baseline"/>
        <sz val="11"/>
        <color auto="1"/>
        <name val="Aptos Narrow"/>
        <family val="2"/>
        <scheme val="minor"/>
      </font>
      <alignment horizontal="general" vertical="center" textRotation="0" wrapText="1" indent="0" justifyLastLine="0" shrinkToFit="0" readingOrder="0"/>
      <protection locked="0" hidden="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b val="0"/>
        <strike val="0"/>
        <outline val="0"/>
        <shadow val="0"/>
        <vertAlign val="baseline"/>
        <sz val="11"/>
        <name val="Aptos Narrow"/>
        <family val="2"/>
        <scheme val="minor"/>
      </font>
      <alignment horizontal="general" vertical="center" textRotation="0" indent="0" justifyLastLine="0" shrinkToFit="0" readingOrder="0"/>
    </dxf>
    <dxf>
      <font>
        <strike val="0"/>
        <outline val="0"/>
        <shadow val="0"/>
        <vertAlign val="baseline"/>
        <sz val="11"/>
        <name val="Aptos Narrow"/>
        <family val="2"/>
        <scheme val="minor"/>
      </font>
      <alignment horizontal="general" vertical="center" textRotation="0"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center" textRotation="0"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protection locked="0" hidden="0"/>
    </dxf>
    <dxf>
      <font>
        <strike val="0"/>
        <outline val="0"/>
        <shadow val="0"/>
        <u val="none"/>
        <vertAlign val="baseline"/>
        <sz val="11"/>
        <color auto="1"/>
        <name val="Aptos Narrow"/>
        <family val="2"/>
        <scheme val="minor"/>
      </font>
      <alignment horizontal="general" vertical="center" textRotation="0" wrapText="1" indent="0" justifyLastLine="0" shrinkToFit="0" readingOrder="0"/>
      <protection locked="0" hidden="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strike val="0"/>
        <outline val="0"/>
        <shadow val="0"/>
        <vertAlign val="baseline"/>
        <sz val="11"/>
        <name val="Aptos Narrow"/>
        <family val="2"/>
        <scheme val="minor"/>
      </font>
      <alignment horizontal="general" vertical="center" textRotation="0" wrapText="1" indent="0" justifyLastLine="0" shrinkToFit="0" readingOrder="0"/>
    </dxf>
    <dxf>
      <font>
        <b val="0"/>
        <strike val="0"/>
        <outline val="0"/>
        <shadow val="0"/>
        <vertAlign val="baseline"/>
        <sz val="11"/>
        <name val="Aptos Narrow"/>
        <family val="2"/>
        <scheme val="minor"/>
      </font>
      <alignment horizontal="general" vertical="center" textRotation="0" indent="0" justifyLastLine="0" shrinkToFit="0" readingOrder="0"/>
    </dxf>
    <dxf>
      <font>
        <strike val="0"/>
        <outline val="0"/>
        <shadow val="0"/>
        <vertAlign val="baseline"/>
        <sz val="11"/>
        <name val="Aptos Narrow"/>
        <family val="2"/>
        <scheme val="none"/>
      </font>
      <alignment horizontal="general" vertical="center" textRotation="0"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1</xdr:col>
      <xdr:colOff>76200</xdr:colOff>
      <xdr:row>22</xdr:row>
      <xdr:rowOff>165100</xdr:rowOff>
    </xdr:from>
    <xdr:to>
      <xdr:col>3</xdr:col>
      <xdr:colOff>1498600</xdr:colOff>
      <xdr:row>40</xdr:row>
      <xdr:rowOff>137160</xdr:rowOff>
    </xdr:to>
    <xdr:sp macro="" textlink="">
      <xdr:nvSpPr>
        <xdr:cNvPr id="560" name="PoljeZBesedilom 1">
          <a:extLst>
            <a:ext uri="{FF2B5EF4-FFF2-40B4-BE49-F238E27FC236}">
              <a16:creationId xmlns:a16="http://schemas.microsoft.com/office/drawing/2014/main" id="{9B218562-91D9-DB84-522C-762CDF663AD6}"/>
            </a:ext>
          </a:extLst>
        </xdr:cNvPr>
        <xdr:cNvSpPr txBox="1"/>
      </xdr:nvSpPr>
      <xdr:spPr>
        <a:xfrm>
          <a:off x="685800" y="4196080"/>
          <a:ext cx="3464560" cy="3263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 Zapišite podatke za vsako leto posebej.</a:t>
          </a:r>
        </a:p>
        <a:p>
          <a:r>
            <a:rPr lang="sl-SI" sz="1100"/>
            <a:t>- Upoštevajte dejansko kapaciteto</a:t>
          </a:r>
          <a:r>
            <a:rPr lang="sl-SI" sz="1100" baseline="0"/>
            <a:t> hranilnika SoH glede na degradacijo. </a:t>
          </a:r>
        </a:p>
        <a:p>
          <a:r>
            <a:rPr lang="sl-SI" sz="1100" baseline="0"/>
            <a:t>- Dejanske ure obratovanje tudi prilagodite SoH (manjša kapaciteta - krajši čas obratovanja pri polni moči). </a:t>
          </a:r>
        </a:p>
        <a:p>
          <a:r>
            <a:rPr lang="sl-SI" sz="1100" baseline="0"/>
            <a:t>- Upoštevajte tudi vse izgube pretvorb in prenosa od baterije do 110 kV polja.</a:t>
          </a:r>
        </a:p>
        <a:p>
          <a:r>
            <a:rPr lang="sl-SI" sz="1100" baseline="0"/>
            <a:t>- Upoštevati je potrebno tudi lastno porabo sistema med obratovanjem (če že ni vključeno v izkoristku) in v mirovanju (dejanske ure, ko se baterija ne polni oz. prazni).</a:t>
          </a:r>
        </a:p>
        <a:p>
          <a:endParaRPr lang="sl-SI" sz="1100"/>
        </a:p>
        <a:p>
          <a:r>
            <a:rPr lang="sl-SI" sz="1100"/>
            <a:t>Vhodni podatki:</a:t>
          </a:r>
        </a:p>
        <a:p>
          <a:r>
            <a:rPr lang="sl-SI" sz="1100"/>
            <a:t>Hranilnik deluje z nazivno močjo 40 MW.</a:t>
          </a:r>
        </a:p>
        <a:p>
          <a:r>
            <a:rPr lang="sl-SI" sz="1100"/>
            <a:t>Obratuje</a:t>
          </a:r>
          <a:r>
            <a:rPr lang="sl-SI" sz="1100" baseline="0"/>
            <a:t> se 2 cikla na dan.</a:t>
          </a:r>
        </a:p>
        <a:p>
          <a:r>
            <a:rPr lang="sl-SI" sz="1100" baseline="0"/>
            <a:t>Uporabna kapaciteta baterije ob FAT je vsaj 120 MWh. </a:t>
          </a:r>
        </a:p>
        <a:p>
          <a:endParaRPr lang="sl-SI" sz="1100" baseline="0"/>
        </a:p>
        <a:p>
          <a:r>
            <a:rPr lang="sl-SI" sz="1100" baseline="0"/>
            <a:t>Izračun detajlno pojasnite in podajte vse uporabljene podatke.</a:t>
          </a:r>
        </a:p>
      </xdr:txBody>
    </xdr:sp>
    <xdr:clientData/>
  </xdr:twoCellAnchor>
  <xdr:twoCellAnchor>
    <xdr:from>
      <xdr:col>3</xdr:col>
      <xdr:colOff>1593850</xdr:colOff>
      <xdr:row>22</xdr:row>
      <xdr:rowOff>171450</xdr:rowOff>
    </xdr:from>
    <xdr:to>
      <xdr:col>9</xdr:col>
      <xdr:colOff>501650</xdr:colOff>
      <xdr:row>40</xdr:row>
      <xdr:rowOff>152400</xdr:rowOff>
    </xdr:to>
    <xdr:sp macro="" textlink="">
      <xdr:nvSpPr>
        <xdr:cNvPr id="550" name="PoljeZBesedilom 2">
          <a:extLst>
            <a:ext uri="{FF2B5EF4-FFF2-40B4-BE49-F238E27FC236}">
              <a16:creationId xmlns:a16="http://schemas.microsoft.com/office/drawing/2014/main" id="{DEFEABE5-685B-31EA-2057-B7C34C249C04}"/>
            </a:ext>
          </a:extLst>
        </xdr:cNvPr>
        <xdr:cNvSpPr txBox="1"/>
      </xdr:nvSpPr>
      <xdr:spPr>
        <a:xfrm>
          <a:off x="4245610" y="4202430"/>
          <a:ext cx="3891280" cy="32727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b="0" i="0">
              <a:solidFill>
                <a:schemeClr val="dk1"/>
              </a:solidFill>
              <a:effectLst/>
              <a:latin typeface="+mn-lt"/>
              <a:ea typeface="+mn-ea"/>
              <a:cs typeface="+mn-cs"/>
            </a:rPr>
            <a:t>- Record the data for each year separately. </a:t>
          </a:r>
        </a:p>
        <a:p>
          <a:r>
            <a:rPr lang="sl-SI" sz="1100" b="0" i="0">
              <a:solidFill>
                <a:schemeClr val="dk1"/>
              </a:solidFill>
              <a:effectLst/>
              <a:latin typeface="+mn-lt"/>
              <a:ea typeface="+mn-ea"/>
              <a:cs typeface="+mn-cs"/>
            </a:rPr>
            <a:t>- Take into account the actual storage capacity (SoH) regarding degradation.</a:t>
          </a:r>
        </a:p>
        <a:p>
          <a:r>
            <a:rPr lang="sl-SI" sz="1100" b="0" i="0">
              <a:solidFill>
                <a:schemeClr val="dk1"/>
              </a:solidFill>
              <a:effectLst/>
              <a:latin typeface="+mn-lt"/>
              <a:ea typeface="+mn-ea"/>
              <a:cs typeface="+mn-cs"/>
            </a:rPr>
            <a:t>- Adjust the actual operating hours to the SoH (lower capacity - shorter operating time at full power).</a:t>
          </a:r>
        </a:p>
        <a:p>
          <a:r>
            <a:rPr lang="sl-SI" sz="1100" b="0" i="0">
              <a:solidFill>
                <a:schemeClr val="dk1"/>
              </a:solidFill>
              <a:effectLst/>
              <a:latin typeface="+mn-lt"/>
              <a:ea typeface="+mn-ea"/>
              <a:cs typeface="+mn-cs"/>
            </a:rPr>
            <a:t>- Also take into account all conversion and transmission losses from the battery to the 110 kV bay.</a:t>
          </a:r>
        </a:p>
        <a:p>
          <a:r>
            <a:rPr lang="sl-SI" sz="1100" b="0" i="0">
              <a:solidFill>
                <a:schemeClr val="dk1"/>
              </a:solidFill>
              <a:effectLst/>
              <a:latin typeface="+mn-lt"/>
              <a:ea typeface="+mn-ea"/>
              <a:cs typeface="+mn-cs"/>
            </a:rPr>
            <a:t>- The system's own consumption must also be considered during operation (if not already included in the efficiency) and during standby (actual hours when the battery is not charging or discharging).</a:t>
          </a:r>
        </a:p>
        <a:p>
          <a:endParaRPr lang="sl-SI" sz="1100" b="0" i="0">
            <a:solidFill>
              <a:schemeClr val="dk1"/>
            </a:solidFill>
            <a:effectLst/>
            <a:latin typeface="+mn-lt"/>
            <a:ea typeface="+mn-ea"/>
            <a:cs typeface="+mn-cs"/>
          </a:endParaRPr>
        </a:p>
        <a:p>
          <a:r>
            <a:rPr lang="sl-SI" sz="1100" b="0" i="0">
              <a:solidFill>
                <a:schemeClr val="dk1"/>
              </a:solidFill>
              <a:effectLst/>
              <a:latin typeface="+mn-lt"/>
              <a:ea typeface="+mn-ea"/>
              <a:cs typeface="+mn-cs"/>
            </a:rPr>
            <a:t>Input data: </a:t>
          </a:r>
        </a:p>
        <a:p>
          <a:r>
            <a:rPr lang="sl-SI" sz="1100" b="0" i="0">
              <a:solidFill>
                <a:schemeClr val="dk1"/>
              </a:solidFill>
              <a:effectLst/>
              <a:latin typeface="+mn-lt"/>
              <a:ea typeface="+mn-ea"/>
              <a:cs typeface="+mn-cs"/>
            </a:rPr>
            <a:t>The storage system operates with a nominal power of 40 MW. </a:t>
          </a:r>
        </a:p>
        <a:p>
          <a:r>
            <a:rPr lang="sl-SI" sz="1100" b="0" i="0">
              <a:solidFill>
                <a:schemeClr val="dk1"/>
              </a:solidFill>
              <a:effectLst/>
              <a:latin typeface="+mn-lt"/>
              <a:ea typeface="+mn-ea"/>
              <a:cs typeface="+mn-cs"/>
            </a:rPr>
            <a:t>It operates 2 cycles per day. </a:t>
          </a:r>
        </a:p>
        <a:p>
          <a:r>
            <a:rPr lang="sl-SI" sz="1100" b="0" i="0">
              <a:solidFill>
                <a:schemeClr val="dk1"/>
              </a:solidFill>
              <a:effectLst/>
              <a:latin typeface="+mn-lt"/>
              <a:ea typeface="+mn-ea"/>
              <a:cs typeface="+mn-cs"/>
            </a:rPr>
            <a:t>The usable capacity of the battery</a:t>
          </a:r>
          <a:r>
            <a:rPr lang="sl-SI" sz="1100" b="0" i="0" baseline="0">
              <a:solidFill>
                <a:schemeClr val="dk1"/>
              </a:solidFill>
              <a:effectLst/>
              <a:latin typeface="+mn-lt"/>
              <a:ea typeface="+mn-ea"/>
              <a:cs typeface="+mn-cs"/>
            </a:rPr>
            <a:t> </a:t>
          </a:r>
          <a:r>
            <a:rPr lang="sl-SI" sz="1100" b="0" i="0">
              <a:solidFill>
                <a:schemeClr val="dk1"/>
              </a:solidFill>
              <a:effectLst/>
              <a:latin typeface="+mn-lt"/>
              <a:ea typeface="+mn-ea"/>
              <a:cs typeface="+mn-cs"/>
            </a:rPr>
            <a:t>at FAT is at least 120 MWh.</a:t>
          </a:r>
        </a:p>
        <a:p>
          <a:endParaRPr lang="sl-SI" sz="1100" b="0" i="0">
            <a:solidFill>
              <a:schemeClr val="dk1"/>
            </a:solidFill>
            <a:effectLst/>
            <a:latin typeface="+mn-lt"/>
            <a:ea typeface="+mn-ea"/>
            <a:cs typeface="+mn-cs"/>
          </a:endParaRPr>
        </a:p>
        <a:p>
          <a:r>
            <a:rPr lang="sl-SI" sz="1100" b="0" i="0">
              <a:solidFill>
                <a:schemeClr val="dk1"/>
              </a:solidFill>
              <a:effectLst/>
              <a:latin typeface="+mn-lt"/>
              <a:ea typeface="+mn-ea"/>
              <a:cs typeface="+mn-cs"/>
            </a:rPr>
            <a:t>Explain the calculation in detail and provide all the data used.</a:t>
          </a:r>
          <a:endParaRPr lang="sl-SI"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36FD3F9-256C-4A78-82E2-E962B9525989}" name="Tabela13" displayName="Tabela13" ref="B3:J30" totalsRowShown="0" headerRowDxfId="21" dataDxfId="20">
  <autoFilter ref="B3:J30" xr:uid="{771EE7D0-A15B-432F-AF49-E74C0F7BAE90}"/>
  <tableColumns count="9">
    <tableColumn id="1" xr3:uid="{CD8AEF43-869F-47DD-9C6E-0ABF64F77F5D}" name="ZŠ" dataDxfId="19"/>
    <tableColumn id="2" xr3:uid="{56D1274E-581A-4384-8450-5021E9332693}" name="zahteva" dataDxfId="18"/>
    <tableColumn id="3" xr3:uid="{21A771E3-9A6D-47E6-B277-4E6F97660EB5}" name="opis" dataDxfId="17"/>
    <tableColumn id="4" xr3:uid="{03079D37-8B91-4385-896C-36D9334A3D67}" name="zahtevano" dataDxfId="16"/>
    <tableColumn id="13" xr3:uid="{3AEAE6BC-BB2C-466D-A167-106921FEFA9F}" name="Topic" dataDxfId="15"/>
    <tableColumn id="15" xr3:uid="{C0A543EC-A3F5-4E67-B9DB-7AABAD8F2F61}" name="Description" dataDxfId="14"/>
    <tableColumn id="12" xr3:uid="{2A8DB9E7-C5AD-40F6-8C0D-E32F360A434C}" name="Required" dataDxfId="13"/>
    <tableColumn id="6" xr3:uid="{CC1F110E-B2B2-4621-AC09-718B3ED1B292}" name="Ponujeno" dataDxfId="12"/>
    <tableColumn id="5" xr3:uid="{3244AEBF-D84F-4B28-B1FB-5D12C0C5B981}" name="Referenca na dokument"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1EE7D0-A15B-432F-AF49-E74C0F7BAE90}" name="Tabela1" displayName="Tabela1" ref="B3:J101" totalsRowShown="0" headerRowDxfId="10" dataDxfId="9">
  <autoFilter ref="B3:J101" xr:uid="{771EE7D0-A15B-432F-AF49-E74C0F7BAE90}"/>
  <tableColumns count="9">
    <tableColumn id="1" xr3:uid="{6797DCC7-E4A8-4470-A8A2-8B73A9BC0779}" name="ZŠ" dataDxfId="8"/>
    <tableColumn id="2" xr3:uid="{5B8D974C-81CC-4E58-88CB-0E29B925D951}" name="zahteva" dataDxfId="7"/>
    <tableColumn id="3" xr3:uid="{67ED57B2-2312-4B02-A7EF-EA8B67538919}" name="opis" dataDxfId="6"/>
    <tableColumn id="4" xr3:uid="{3F92D40C-8DEC-4AED-9712-67C2EEAC5E02}" name="zahtevano" dataDxfId="5"/>
    <tableColumn id="13" xr3:uid="{68A71D8C-8B58-49B6-A5E7-A181024728AA}" name="Topic" dataDxfId="4"/>
    <tableColumn id="15" xr3:uid="{D2AC65FE-BE38-43C1-8C85-AEC1AE0A40F0}" name="Description" dataDxfId="3"/>
    <tableColumn id="12" xr3:uid="{802A80CA-1E7C-49BD-AC25-9971F4F35223}" name="Required" dataDxfId="2"/>
    <tableColumn id="6" xr3:uid="{0A2EE387-A3B2-44BB-B027-50ED63424B2A}" name="Ponujeno" dataDxfId="1"/>
    <tableColumn id="5" xr3:uid="{AFDE3C15-C184-4C70-8472-B1FC7F65C8BA}" name="Referenca na dokument"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20D8D-4473-4AEC-BE2A-64D5D3FE4B96}">
  <dimension ref="A1:M30"/>
  <sheetViews>
    <sheetView tabSelected="1" zoomScale="115" zoomScaleNormal="115" workbookViewId="0">
      <selection activeCell="B1" sqref="B1"/>
    </sheetView>
  </sheetViews>
  <sheetFormatPr defaultColWidth="8.81640625" defaultRowHeight="14.5" x14ac:dyDescent="0.35"/>
  <cols>
    <col min="1" max="1" width="3.1796875" style="7" customWidth="1"/>
    <col min="2" max="2" width="8.81640625" style="4"/>
    <col min="3" max="3" width="33.1796875" style="4" customWidth="1"/>
    <col min="4" max="4" width="42.1796875" style="6" customWidth="1"/>
    <col min="5" max="5" width="21.90625" style="6" customWidth="1"/>
    <col min="6" max="6" width="45.453125" style="4" customWidth="1"/>
    <col min="7" max="7" width="45" style="6" customWidth="1"/>
    <col min="8" max="8" width="28.1796875" style="6" customWidth="1"/>
    <col min="9" max="9" width="32.1796875" style="1" customWidth="1"/>
    <col min="10" max="10" width="39.453125" style="7" customWidth="1"/>
    <col min="11" max="11" width="28.453125" style="7" customWidth="1"/>
    <col min="12" max="16384" width="8.81640625" style="7"/>
  </cols>
  <sheetData>
    <row r="1" spans="1:13" x14ac:dyDescent="0.35">
      <c r="I1" s="56"/>
    </row>
    <row r="2" spans="1:13" x14ac:dyDescent="0.35">
      <c r="B2" s="7"/>
      <c r="C2" s="57"/>
      <c r="D2" s="57"/>
      <c r="E2" s="57"/>
      <c r="F2" s="58"/>
      <c r="G2" s="58"/>
      <c r="H2" s="58"/>
      <c r="I2" s="7"/>
    </row>
    <row r="3" spans="1:13" x14ac:dyDescent="0.35">
      <c r="B3" s="2" t="s">
        <v>0</v>
      </c>
      <c r="C3" s="2" t="s">
        <v>2</v>
      </c>
      <c r="D3" s="3" t="s">
        <v>1</v>
      </c>
      <c r="E3" s="3" t="s">
        <v>3</v>
      </c>
      <c r="F3" s="2" t="s">
        <v>122</v>
      </c>
      <c r="G3" s="3" t="s">
        <v>123</v>
      </c>
      <c r="H3" s="3" t="s">
        <v>124</v>
      </c>
      <c r="I3" s="9" t="s">
        <v>447</v>
      </c>
      <c r="J3" s="2" t="s">
        <v>448</v>
      </c>
      <c r="M3" s="7" t="s">
        <v>361</v>
      </c>
    </row>
    <row r="4" spans="1:13" x14ac:dyDescent="0.35">
      <c r="B4" s="4">
        <v>1</v>
      </c>
      <c r="C4" s="5" t="s">
        <v>19</v>
      </c>
      <c r="D4" s="5"/>
      <c r="E4" s="5"/>
      <c r="F4" s="5" t="s">
        <v>125</v>
      </c>
      <c r="G4" s="5"/>
      <c r="H4" s="5"/>
      <c r="I4" s="117"/>
      <c r="J4" s="117"/>
    </row>
    <row r="5" spans="1:13" ht="43.5" x14ac:dyDescent="0.35">
      <c r="A5" s="114"/>
      <c r="B5" s="4">
        <v>2</v>
      </c>
      <c r="C5" s="63" t="s">
        <v>574</v>
      </c>
      <c r="D5" s="63" t="s">
        <v>578</v>
      </c>
      <c r="E5" s="63" t="s">
        <v>503</v>
      </c>
      <c r="F5" s="63" t="s">
        <v>579</v>
      </c>
      <c r="G5" s="63" t="s">
        <v>507</v>
      </c>
      <c r="H5" s="63" t="s">
        <v>371</v>
      </c>
      <c r="I5" s="118"/>
      <c r="J5" s="118"/>
    </row>
    <row r="6" spans="1:13" ht="29" x14ac:dyDescent="0.35">
      <c r="A6" s="114"/>
      <c r="B6" s="115">
        <v>3</v>
      </c>
      <c r="C6" s="63" t="s">
        <v>575</v>
      </c>
      <c r="D6" s="63" t="s">
        <v>568</v>
      </c>
      <c r="E6" s="63" t="s">
        <v>576</v>
      </c>
      <c r="F6" s="63" t="s">
        <v>580</v>
      </c>
      <c r="G6" s="63" t="s">
        <v>569</v>
      </c>
      <c r="H6" s="63" t="s">
        <v>576</v>
      </c>
      <c r="I6" s="118"/>
      <c r="J6" s="118"/>
    </row>
    <row r="7" spans="1:13" ht="29" x14ac:dyDescent="0.35">
      <c r="A7" s="114"/>
      <c r="B7" s="4">
        <v>4</v>
      </c>
      <c r="C7" s="63" t="s">
        <v>423</v>
      </c>
      <c r="D7" s="63" t="s">
        <v>545</v>
      </c>
      <c r="E7" s="63" t="s">
        <v>557</v>
      </c>
      <c r="F7" s="6" t="s">
        <v>126</v>
      </c>
      <c r="G7" s="63" t="s">
        <v>546</v>
      </c>
      <c r="H7" s="63" t="s">
        <v>557</v>
      </c>
      <c r="I7" s="118"/>
      <c r="J7" s="118"/>
    </row>
    <row r="8" spans="1:13" ht="58" x14ac:dyDescent="0.35">
      <c r="A8" s="114"/>
      <c r="B8" s="4">
        <v>5</v>
      </c>
      <c r="C8" s="63" t="s">
        <v>402</v>
      </c>
      <c r="D8" s="63" t="s">
        <v>577</v>
      </c>
      <c r="E8" s="63" t="s">
        <v>586</v>
      </c>
      <c r="F8" s="63" t="s">
        <v>403</v>
      </c>
      <c r="G8" s="63" t="s">
        <v>404</v>
      </c>
      <c r="H8" s="63" t="s">
        <v>586</v>
      </c>
      <c r="I8" s="118"/>
      <c r="J8" s="118"/>
    </row>
    <row r="9" spans="1:13" ht="43.5" x14ac:dyDescent="0.35">
      <c r="A9" s="114"/>
      <c r="B9" s="115">
        <v>6</v>
      </c>
      <c r="C9" s="6" t="s">
        <v>16</v>
      </c>
      <c r="D9" s="63" t="s">
        <v>443</v>
      </c>
      <c r="E9" s="6" t="s">
        <v>15</v>
      </c>
      <c r="F9" s="6" t="s">
        <v>127</v>
      </c>
      <c r="G9" s="63" t="s">
        <v>444</v>
      </c>
      <c r="H9" s="6" t="s">
        <v>104</v>
      </c>
      <c r="I9" s="118"/>
      <c r="J9" s="118"/>
    </row>
    <row r="10" spans="1:13" ht="58" x14ac:dyDescent="0.35">
      <c r="A10" s="114"/>
      <c r="B10" s="4">
        <v>7</v>
      </c>
      <c r="C10" s="63" t="s">
        <v>582</v>
      </c>
      <c r="D10" s="63" t="s">
        <v>581</v>
      </c>
      <c r="E10" s="63" t="s">
        <v>15</v>
      </c>
      <c r="F10" s="63" t="s">
        <v>583</v>
      </c>
      <c r="G10" s="63" t="s">
        <v>362</v>
      </c>
      <c r="H10" s="63" t="s">
        <v>104</v>
      </c>
      <c r="I10" s="118"/>
      <c r="J10" s="118"/>
    </row>
    <row r="11" spans="1:13" x14ac:dyDescent="0.35">
      <c r="B11" s="4">
        <v>8</v>
      </c>
      <c r="C11" s="5" t="s">
        <v>20</v>
      </c>
      <c r="D11" s="59"/>
      <c r="E11" s="59"/>
      <c r="F11" s="5" t="s">
        <v>129</v>
      </c>
      <c r="G11" s="59"/>
      <c r="H11" s="59"/>
      <c r="I11" s="119"/>
      <c r="J11" s="119"/>
    </row>
    <row r="12" spans="1:13" ht="29" x14ac:dyDescent="0.35">
      <c r="A12" s="114"/>
      <c r="B12" s="115">
        <v>9</v>
      </c>
      <c r="C12" s="63" t="s">
        <v>558</v>
      </c>
      <c r="D12" s="63" t="s">
        <v>363</v>
      </c>
      <c r="E12" s="6" t="s">
        <v>31</v>
      </c>
      <c r="F12" s="63" t="s">
        <v>561</v>
      </c>
      <c r="G12" s="63" t="s">
        <v>364</v>
      </c>
      <c r="H12" s="6" t="s">
        <v>31</v>
      </c>
      <c r="I12" s="118"/>
      <c r="J12" s="118"/>
    </row>
    <row r="13" spans="1:13" x14ac:dyDescent="0.35">
      <c r="A13" s="114"/>
      <c r="B13" s="4">
        <v>10</v>
      </c>
      <c r="C13" s="6" t="s">
        <v>24</v>
      </c>
      <c r="D13" s="63" t="s">
        <v>365</v>
      </c>
      <c r="E13" s="63" t="s">
        <v>15</v>
      </c>
      <c r="F13" s="63" t="s">
        <v>366</v>
      </c>
      <c r="G13" s="63" t="s">
        <v>367</v>
      </c>
      <c r="H13" s="63" t="s">
        <v>104</v>
      </c>
      <c r="I13" s="123"/>
      <c r="J13" s="118"/>
    </row>
    <row r="14" spans="1:13" x14ac:dyDescent="0.35">
      <c r="A14" s="114"/>
      <c r="B14" s="4">
        <v>11</v>
      </c>
      <c r="C14" s="6" t="s">
        <v>23</v>
      </c>
      <c r="D14" s="63" t="s">
        <v>368</v>
      </c>
      <c r="E14" s="6" t="s">
        <v>280</v>
      </c>
      <c r="F14" s="6" t="s">
        <v>130</v>
      </c>
      <c r="G14" s="63" t="s">
        <v>369</v>
      </c>
      <c r="H14" s="6" t="s">
        <v>281</v>
      </c>
      <c r="I14" s="118"/>
      <c r="J14" s="118"/>
    </row>
    <row r="15" spans="1:13" x14ac:dyDescent="0.35">
      <c r="A15" s="114"/>
      <c r="B15" s="115">
        <v>12</v>
      </c>
      <c r="C15" s="6" t="s">
        <v>17</v>
      </c>
      <c r="D15" s="6" t="s">
        <v>110</v>
      </c>
      <c r="E15" s="6" t="s">
        <v>584</v>
      </c>
      <c r="F15" s="6" t="s">
        <v>141</v>
      </c>
      <c r="G15" s="6" t="s">
        <v>142</v>
      </c>
      <c r="H15" s="63" t="s">
        <v>587</v>
      </c>
      <c r="I15" s="121"/>
      <c r="J15" s="121"/>
    </row>
    <row r="16" spans="1:13" x14ac:dyDescent="0.35">
      <c r="A16" s="114"/>
      <c r="B16" s="4">
        <v>13</v>
      </c>
      <c r="C16" s="63" t="s">
        <v>559</v>
      </c>
      <c r="D16" s="6" t="s">
        <v>284</v>
      </c>
      <c r="E16" s="63" t="s">
        <v>585</v>
      </c>
      <c r="F16" s="63" t="s">
        <v>560</v>
      </c>
      <c r="G16" s="6" t="s">
        <v>504</v>
      </c>
      <c r="H16" s="63" t="s">
        <v>585</v>
      </c>
      <c r="I16" s="126"/>
      <c r="J16" s="126"/>
    </row>
    <row r="17" spans="1:10" x14ac:dyDescent="0.35">
      <c r="A17" s="114"/>
      <c r="B17" s="4">
        <v>14</v>
      </c>
      <c r="C17" s="6" t="s">
        <v>5</v>
      </c>
      <c r="D17" s="63" t="s">
        <v>479</v>
      </c>
      <c r="E17" s="6" t="s">
        <v>32</v>
      </c>
      <c r="F17" s="6" t="s">
        <v>232</v>
      </c>
      <c r="G17" s="6" t="s">
        <v>376</v>
      </c>
      <c r="H17" s="6" t="s">
        <v>143</v>
      </c>
      <c r="I17" s="118"/>
      <c r="J17" s="118"/>
    </row>
    <row r="18" spans="1:10" x14ac:dyDescent="0.35">
      <c r="B18" s="115">
        <v>15</v>
      </c>
      <c r="C18" s="72" t="s">
        <v>446</v>
      </c>
      <c r="D18" s="59"/>
      <c r="E18" s="59"/>
      <c r="F18" s="5" t="s">
        <v>453</v>
      </c>
      <c r="G18" s="59"/>
      <c r="H18" s="59"/>
      <c r="I18" s="119"/>
      <c r="J18" s="119"/>
    </row>
    <row r="19" spans="1:10" ht="29" x14ac:dyDescent="0.35">
      <c r="A19" s="114"/>
      <c r="B19" s="4">
        <v>16</v>
      </c>
      <c r="C19" s="6" t="s">
        <v>347</v>
      </c>
      <c r="D19" s="63" t="s">
        <v>556</v>
      </c>
      <c r="E19" s="6" t="s">
        <v>405</v>
      </c>
      <c r="F19" s="6" t="s">
        <v>151</v>
      </c>
      <c r="G19" s="6" t="s">
        <v>152</v>
      </c>
      <c r="H19" s="63" t="s">
        <v>562</v>
      </c>
      <c r="I19" s="118"/>
      <c r="J19" s="118"/>
    </row>
    <row r="20" spans="1:10" x14ac:dyDescent="0.35">
      <c r="B20" s="4">
        <v>17</v>
      </c>
      <c r="C20" s="5" t="s">
        <v>25</v>
      </c>
      <c r="D20" s="59"/>
      <c r="E20" s="59"/>
      <c r="F20" s="5" t="s">
        <v>166</v>
      </c>
      <c r="G20" s="59"/>
      <c r="H20" s="59"/>
      <c r="I20" s="119"/>
      <c r="J20" s="119"/>
    </row>
    <row r="21" spans="1:10" ht="29" x14ac:dyDescent="0.35">
      <c r="A21" s="114"/>
      <c r="B21" s="115">
        <v>18</v>
      </c>
      <c r="C21" s="6" t="s">
        <v>589</v>
      </c>
      <c r="D21" s="6" t="s">
        <v>18</v>
      </c>
      <c r="E21" s="63" t="s">
        <v>590</v>
      </c>
      <c r="F21" s="63" t="s">
        <v>588</v>
      </c>
      <c r="G21" s="6" t="s">
        <v>167</v>
      </c>
      <c r="H21" s="63" t="s">
        <v>590</v>
      </c>
      <c r="I21" s="118"/>
      <c r="J21" s="118"/>
    </row>
    <row r="22" spans="1:10" x14ac:dyDescent="0.35">
      <c r="B22" s="4">
        <v>19</v>
      </c>
      <c r="C22" s="5" t="s">
        <v>456</v>
      </c>
      <c r="D22" s="59"/>
      <c r="E22" s="59"/>
      <c r="F22" s="5" t="s">
        <v>457</v>
      </c>
      <c r="G22" s="59"/>
      <c r="H22" s="59"/>
      <c r="I22" s="119"/>
      <c r="J22" s="119"/>
    </row>
    <row r="23" spans="1:10" ht="29" x14ac:dyDescent="0.35">
      <c r="A23" s="114"/>
      <c r="B23" s="4">
        <v>20</v>
      </c>
      <c r="C23" s="6" t="s">
        <v>109</v>
      </c>
      <c r="D23" s="63" t="s">
        <v>591</v>
      </c>
      <c r="E23" s="6" t="s">
        <v>348</v>
      </c>
      <c r="F23" s="6" t="s">
        <v>172</v>
      </c>
      <c r="G23" s="76" t="s">
        <v>592</v>
      </c>
      <c r="H23" s="6" t="s">
        <v>99</v>
      </c>
      <c r="I23" s="127"/>
      <c r="J23" s="127"/>
    </row>
    <row r="24" spans="1:10" ht="116" x14ac:dyDescent="0.35">
      <c r="A24" s="114"/>
      <c r="B24" s="115">
        <v>21</v>
      </c>
      <c r="C24" s="6" t="s">
        <v>7</v>
      </c>
      <c r="D24" s="60" t="s">
        <v>112</v>
      </c>
      <c r="E24" s="63" t="s">
        <v>15</v>
      </c>
      <c r="F24" s="6" t="s">
        <v>7</v>
      </c>
      <c r="G24" s="60" t="s">
        <v>173</v>
      </c>
      <c r="H24" s="73" t="s">
        <v>104</v>
      </c>
      <c r="I24" s="118"/>
      <c r="J24" s="118"/>
    </row>
    <row r="25" spans="1:10" ht="43.5" x14ac:dyDescent="0.35">
      <c r="A25" s="114"/>
      <c r="B25" s="4">
        <v>22</v>
      </c>
      <c r="C25" s="6" t="s">
        <v>267</v>
      </c>
      <c r="D25" s="60" t="s">
        <v>289</v>
      </c>
      <c r="E25" s="6" t="s">
        <v>15</v>
      </c>
      <c r="F25" s="6" t="s">
        <v>276</v>
      </c>
      <c r="G25" s="73" t="s">
        <v>472</v>
      </c>
      <c r="H25" s="60" t="s">
        <v>104</v>
      </c>
      <c r="I25" s="118"/>
      <c r="J25" s="118"/>
    </row>
    <row r="26" spans="1:10" ht="43.5" x14ac:dyDescent="0.35">
      <c r="A26" s="114"/>
      <c r="B26" s="4">
        <v>23</v>
      </c>
      <c r="C26" s="6" t="s">
        <v>269</v>
      </c>
      <c r="D26" s="60" t="s">
        <v>270</v>
      </c>
      <c r="E26" s="6" t="s">
        <v>15</v>
      </c>
      <c r="F26" s="6" t="s">
        <v>269</v>
      </c>
      <c r="G26" s="74" t="s">
        <v>474</v>
      </c>
      <c r="H26" s="60" t="s">
        <v>104</v>
      </c>
      <c r="I26" s="118"/>
      <c r="J26" s="118"/>
    </row>
    <row r="27" spans="1:10" ht="43.5" x14ac:dyDescent="0.35">
      <c r="A27" s="114"/>
      <c r="B27" s="115">
        <v>24</v>
      </c>
      <c r="C27" s="6" t="s">
        <v>271</v>
      </c>
      <c r="D27" s="60" t="s">
        <v>593</v>
      </c>
      <c r="E27" s="6" t="s">
        <v>15</v>
      </c>
      <c r="F27" s="6" t="s">
        <v>278</v>
      </c>
      <c r="G27" s="74" t="s">
        <v>475</v>
      </c>
      <c r="H27" s="60" t="s">
        <v>104</v>
      </c>
      <c r="I27" s="118"/>
      <c r="J27" s="118"/>
    </row>
    <row r="28" spans="1:10" ht="29" x14ac:dyDescent="0.35">
      <c r="A28" s="114"/>
      <c r="B28" s="4">
        <v>25</v>
      </c>
      <c r="C28" s="63" t="s">
        <v>594</v>
      </c>
      <c r="D28" s="60" t="s">
        <v>494</v>
      </c>
      <c r="E28" s="6" t="s">
        <v>15</v>
      </c>
      <c r="F28" s="63" t="s">
        <v>596</v>
      </c>
      <c r="G28" s="74" t="s">
        <v>505</v>
      </c>
      <c r="H28" s="60" t="s">
        <v>104</v>
      </c>
      <c r="I28" s="118"/>
      <c r="J28" s="118"/>
    </row>
    <row r="29" spans="1:10" ht="58" x14ac:dyDescent="0.35">
      <c r="A29" s="114"/>
      <c r="B29" s="4">
        <v>26</v>
      </c>
      <c r="C29" s="6" t="s">
        <v>264</v>
      </c>
      <c r="D29" s="6" t="s">
        <v>595</v>
      </c>
      <c r="E29" s="6" t="s">
        <v>15</v>
      </c>
      <c r="F29" s="6" t="s">
        <v>265</v>
      </c>
      <c r="G29" s="6" t="s">
        <v>266</v>
      </c>
      <c r="H29" s="6" t="s">
        <v>120</v>
      </c>
      <c r="I29" s="118"/>
      <c r="J29" s="118"/>
    </row>
    <row r="30" spans="1:10" ht="29" x14ac:dyDescent="0.35">
      <c r="A30" s="114"/>
      <c r="B30" s="115">
        <v>27</v>
      </c>
      <c r="C30" s="63" t="s">
        <v>490</v>
      </c>
      <c r="D30" s="73" t="s">
        <v>491</v>
      </c>
      <c r="E30" s="63" t="s">
        <v>15</v>
      </c>
      <c r="F30" s="63" t="s">
        <v>492</v>
      </c>
      <c r="G30" s="63" t="s">
        <v>493</v>
      </c>
      <c r="H30" s="73" t="s">
        <v>104</v>
      </c>
      <c r="I30" s="118"/>
      <c r="J30" s="118"/>
    </row>
  </sheetData>
  <sheetProtection algorithmName="SHA-512" hashValue="ssbBva89Isg0DQAO/Ex+cp87CaY5JBabnxW0x1LyN8mqI4VRXJjCY7gTuMAhMGS/vEHkG9lRC5+GGy3iSmc+dQ==" saltValue="Z2WauawK/T4qJuXgSodDLQ=="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4C487-2C21-48CF-9EDD-239CB996A504}">
  <dimension ref="B1:M101"/>
  <sheetViews>
    <sheetView zoomScale="115" zoomScaleNormal="115" workbookViewId="0">
      <selection activeCell="F1" sqref="F1"/>
    </sheetView>
  </sheetViews>
  <sheetFormatPr defaultColWidth="8.81640625" defaultRowHeight="14.5" x14ac:dyDescent="0.35"/>
  <cols>
    <col min="1" max="1" width="3.1796875" style="7" customWidth="1"/>
    <col min="2" max="2" width="8.81640625" style="4"/>
    <col min="3" max="3" width="33.1796875" style="4" customWidth="1"/>
    <col min="4" max="4" width="42.1796875" style="6" customWidth="1"/>
    <col min="5" max="5" width="21.90625" style="6" customWidth="1"/>
    <col min="6" max="6" width="45.453125" style="4" customWidth="1"/>
    <col min="7" max="7" width="45" style="6" customWidth="1"/>
    <col min="8" max="8" width="28.1796875" style="6" customWidth="1"/>
    <col min="9" max="9" width="32.1796875" style="1" customWidth="1"/>
    <col min="10" max="10" width="39.453125" style="7" customWidth="1"/>
    <col min="11" max="11" width="28.453125" style="7" customWidth="1"/>
    <col min="12" max="16384" width="8.81640625" style="7"/>
  </cols>
  <sheetData>
    <row r="1" spans="2:13" x14ac:dyDescent="0.35">
      <c r="I1" s="56"/>
    </row>
    <row r="2" spans="2:13" x14ac:dyDescent="0.35">
      <c r="B2" s="7"/>
      <c r="C2" s="57"/>
      <c r="D2" s="57"/>
      <c r="E2" s="57"/>
      <c r="F2" s="58"/>
      <c r="G2" s="58"/>
      <c r="H2" s="58"/>
      <c r="I2" s="7"/>
    </row>
    <row r="3" spans="2:13" x14ac:dyDescent="0.35">
      <c r="B3" s="2" t="s">
        <v>0</v>
      </c>
      <c r="C3" s="2" t="s">
        <v>2</v>
      </c>
      <c r="D3" s="3" t="s">
        <v>1</v>
      </c>
      <c r="E3" s="3" t="s">
        <v>3</v>
      </c>
      <c r="F3" s="2" t="s">
        <v>122</v>
      </c>
      <c r="G3" s="3" t="s">
        <v>123</v>
      </c>
      <c r="H3" s="3" t="s">
        <v>124</v>
      </c>
      <c r="I3" s="9" t="s">
        <v>447</v>
      </c>
      <c r="J3" s="2" t="s">
        <v>448</v>
      </c>
      <c r="M3" s="7" t="s">
        <v>361</v>
      </c>
    </row>
    <row r="4" spans="2:13" x14ac:dyDescent="0.35">
      <c r="B4" s="4">
        <v>1</v>
      </c>
      <c r="C4" s="5" t="s">
        <v>19</v>
      </c>
      <c r="D4" s="5"/>
      <c r="E4" s="5"/>
      <c r="F4" s="5" t="s">
        <v>125</v>
      </c>
      <c r="G4" s="5"/>
      <c r="H4" s="5"/>
      <c r="I4" s="117"/>
      <c r="J4" s="117"/>
    </row>
    <row r="5" spans="2:13" ht="43.5" x14ac:dyDescent="0.35">
      <c r="B5" s="4">
        <v>2</v>
      </c>
      <c r="C5" s="6" t="s">
        <v>105</v>
      </c>
      <c r="D5" s="63" t="s">
        <v>572</v>
      </c>
      <c r="E5" s="6" t="s">
        <v>570</v>
      </c>
      <c r="F5" s="6" t="s">
        <v>128</v>
      </c>
      <c r="G5" s="6" t="s">
        <v>573</v>
      </c>
      <c r="H5" s="6" t="s">
        <v>571</v>
      </c>
      <c r="I5" s="118"/>
      <c r="J5" s="118"/>
    </row>
    <row r="6" spans="2:13" x14ac:dyDescent="0.35">
      <c r="B6" s="4">
        <v>3</v>
      </c>
      <c r="C6" s="5" t="s">
        <v>20</v>
      </c>
      <c r="D6" s="59"/>
      <c r="E6" s="59"/>
      <c r="F6" s="5" t="s">
        <v>129</v>
      </c>
      <c r="G6" s="59"/>
      <c r="H6" s="59"/>
      <c r="I6" s="119"/>
      <c r="J6" s="119"/>
    </row>
    <row r="7" spans="2:13" ht="29" x14ac:dyDescent="0.35">
      <c r="B7" s="4">
        <v>4</v>
      </c>
      <c r="C7" s="6" t="s">
        <v>100</v>
      </c>
      <c r="D7" s="6" t="s">
        <v>508</v>
      </c>
      <c r="F7" s="6" t="s">
        <v>131</v>
      </c>
      <c r="G7" s="6" t="s">
        <v>132</v>
      </c>
      <c r="I7" s="118"/>
      <c r="J7" s="118"/>
    </row>
    <row r="8" spans="2:13" ht="43.5" x14ac:dyDescent="0.35">
      <c r="B8" s="4">
        <v>5</v>
      </c>
      <c r="C8" s="6" t="s">
        <v>101</v>
      </c>
      <c r="D8" s="6" t="s">
        <v>108</v>
      </c>
      <c r="F8" s="6" t="s">
        <v>133</v>
      </c>
      <c r="G8" s="6" t="s">
        <v>134</v>
      </c>
      <c r="I8" s="118"/>
      <c r="J8" s="118"/>
    </row>
    <row r="9" spans="2:13" ht="58" x14ac:dyDescent="0.35">
      <c r="B9" s="4">
        <v>6</v>
      </c>
      <c r="C9" s="6" t="s">
        <v>22</v>
      </c>
      <c r="D9" s="6" t="s">
        <v>282</v>
      </c>
      <c r="F9" s="6" t="s">
        <v>135</v>
      </c>
      <c r="G9" s="6" t="s">
        <v>136</v>
      </c>
      <c r="I9" s="120"/>
      <c r="J9" s="121"/>
    </row>
    <row r="10" spans="2:13" ht="58" x14ac:dyDescent="0.35">
      <c r="B10" s="4">
        <v>7</v>
      </c>
      <c r="C10" s="63" t="s">
        <v>563</v>
      </c>
      <c r="D10" s="6" t="s">
        <v>283</v>
      </c>
      <c r="F10" s="6" t="s">
        <v>113</v>
      </c>
      <c r="G10" s="6" t="s">
        <v>137</v>
      </c>
      <c r="I10" s="118"/>
      <c r="J10" s="118"/>
    </row>
    <row r="11" spans="2:13" ht="130.5" x14ac:dyDescent="0.35">
      <c r="B11" s="4">
        <v>8</v>
      </c>
      <c r="C11" s="6" t="s">
        <v>341</v>
      </c>
      <c r="D11" s="63" t="s">
        <v>470</v>
      </c>
      <c r="F11" s="6" t="s">
        <v>138</v>
      </c>
      <c r="G11" s="63" t="s">
        <v>471</v>
      </c>
      <c r="I11" s="118"/>
      <c r="J11" s="118"/>
    </row>
    <row r="12" spans="2:13" ht="29" x14ac:dyDescent="0.35">
      <c r="B12" s="4">
        <v>9</v>
      </c>
      <c r="C12" s="63" t="s">
        <v>599</v>
      </c>
      <c r="D12" s="63" t="s">
        <v>597</v>
      </c>
      <c r="E12" s="116" t="s">
        <v>600</v>
      </c>
      <c r="F12" s="63" t="s">
        <v>601</v>
      </c>
      <c r="G12" s="63" t="s">
        <v>598</v>
      </c>
      <c r="H12" s="116" t="s">
        <v>600</v>
      </c>
      <c r="I12" s="118"/>
      <c r="J12" s="118"/>
    </row>
    <row r="13" spans="2:13" ht="58" x14ac:dyDescent="0.35">
      <c r="B13" s="4">
        <v>10</v>
      </c>
      <c r="C13" s="6" t="s">
        <v>102</v>
      </c>
      <c r="D13" s="6" t="s">
        <v>111</v>
      </c>
      <c r="F13" s="6" t="s">
        <v>139</v>
      </c>
      <c r="G13" s="6" t="s">
        <v>140</v>
      </c>
      <c r="I13" s="122"/>
      <c r="J13" s="118"/>
    </row>
    <row r="14" spans="2:13" ht="72.5" x14ac:dyDescent="0.35">
      <c r="B14" s="4">
        <v>11</v>
      </c>
      <c r="C14" s="6" t="s">
        <v>231</v>
      </c>
      <c r="D14" s="6" t="s">
        <v>377</v>
      </c>
      <c r="F14" s="6" t="s">
        <v>233</v>
      </c>
      <c r="G14" s="6" t="s">
        <v>234</v>
      </c>
      <c r="I14" s="118"/>
      <c r="J14" s="118"/>
    </row>
    <row r="15" spans="2:13" x14ac:dyDescent="0.35">
      <c r="B15" s="4">
        <v>12</v>
      </c>
      <c r="C15" s="6" t="s">
        <v>285</v>
      </c>
      <c r="D15" s="6" t="s">
        <v>255</v>
      </c>
      <c r="F15" s="6" t="s">
        <v>257</v>
      </c>
      <c r="G15" s="6" t="s">
        <v>256</v>
      </c>
      <c r="I15" s="118"/>
      <c r="J15" s="118"/>
    </row>
    <row r="16" spans="2:13" ht="43.5" x14ac:dyDescent="0.35">
      <c r="B16" s="4">
        <v>13</v>
      </c>
      <c r="C16" s="63" t="s">
        <v>449</v>
      </c>
      <c r="D16" s="73" t="s">
        <v>450</v>
      </c>
      <c r="F16" s="63" t="s">
        <v>451</v>
      </c>
      <c r="G16" s="73" t="s">
        <v>452</v>
      </c>
      <c r="I16" s="118"/>
      <c r="J16" s="118"/>
    </row>
    <row r="17" spans="2:10" ht="72.5" x14ac:dyDescent="0.35">
      <c r="B17" s="4">
        <v>14</v>
      </c>
      <c r="C17" s="6" t="s">
        <v>235</v>
      </c>
      <c r="D17" s="6" t="s">
        <v>236</v>
      </c>
      <c r="F17" s="6" t="s">
        <v>237</v>
      </c>
      <c r="G17" s="6" t="s">
        <v>238</v>
      </c>
      <c r="I17" s="118"/>
      <c r="J17" s="118"/>
    </row>
    <row r="18" spans="2:10" x14ac:dyDescent="0.35">
      <c r="B18" s="4">
        <v>15</v>
      </c>
      <c r="C18" s="6" t="s">
        <v>258</v>
      </c>
      <c r="D18" s="6" t="s">
        <v>259</v>
      </c>
      <c r="F18" s="6" t="s">
        <v>509</v>
      </c>
      <c r="G18" s="6" t="s">
        <v>260</v>
      </c>
      <c r="I18" s="118"/>
      <c r="J18" s="118"/>
    </row>
    <row r="19" spans="2:10" ht="58" x14ac:dyDescent="0.35">
      <c r="B19" s="4">
        <v>16</v>
      </c>
      <c r="C19" s="6" t="s">
        <v>246</v>
      </c>
      <c r="D19" s="6" t="s">
        <v>245</v>
      </c>
      <c r="F19" s="6" t="s">
        <v>247</v>
      </c>
      <c r="G19" s="6" t="s">
        <v>248</v>
      </c>
      <c r="I19" s="118"/>
      <c r="J19" s="118"/>
    </row>
    <row r="20" spans="2:10" x14ac:dyDescent="0.35">
      <c r="B20" s="4">
        <v>17</v>
      </c>
      <c r="C20" s="72" t="s">
        <v>446</v>
      </c>
      <c r="D20" s="59"/>
      <c r="E20" s="59"/>
      <c r="F20" s="5" t="s">
        <v>453</v>
      </c>
      <c r="G20" s="59"/>
      <c r="H20" s="59"/>
      <c r="I20" s="119"/>
      <c r="J20" s="119"/>
    </row>
    <row r="21" spans="2:10" x14ac:dyDescent="0.35">
      <c r="B21" s="4">
        <v>18</v>
      </c>
      <c r="C21" s="63" t="s">
        <v>445</v>
      </c>
      <c r="D21" s="6" t="s">
        <v>21</v>
      </c>
      <c r="F21" s="63" t="s">
        <v>378</v>
      </c>
      <c r="G21" s="6" t="s">
        <v>144</v>
      </c>
      <c r="I21" s="118"/>
      <c r="J21" s="118"/>
    </row>
    <row r="22" spans="2:10" ht="29" x14ac:dyDescent="0.35">
      <c r="B22" s="4">
        <v>19</v>
      </c>
      <c r="C22" s="4" t="s">
        <v>342</v>
      </c>
      <c r="D22" s="6" t="s">
        <v>343</v>
      </c>
      <c r="F22" s="6" t="s">
        <v>145</v>
      </c>
      <c r="G22" s="6" t="s">
        <v>146</v>
      </c>
      <c r="I22" s="118"/>
      <c r="J22" s="118"/>
    </row>
    <row r="23" spans="2:10" x14ac:dyDescent="0.35">
      <c r="B23" s="4">
        <v>20</v>
      </c>
      <c r="C23" s="6" t="s">
        <v>344</v>
      </c>
      <c r="D23" s="6" t="s">
        <v>286</v>
      </c>
      <c r="F23" s="6" t="s">
        <v>147</v>
      </c>
      <c r="G23" s="6" t="s">
        <v>148</v>
      </c>
      <c r="I23" s="118"/>
      <c r="J23" s="118"/>
    </row>
    <row r="24" spans="2:10" ht="43.5" x14ac:dyDescent="0.35">
      <c r="B24" s="4">
        <v>21</v>
      </c>
      <c r="C24" s="6" t="s">
        <v>345</v>
      </c>
      <c r="D24" s="6" t="s">
        <v>346</v>
      </c>
      <c r="E24" s="6" t="s">
        <v>230</v>
      </c>
      <c r="F24" s="6" t="s">
        <v>149</v>
      </c>
      <c r="G24" s="6" t="s">
        <v>150</v>
      </c>
      <c r="H24" s="6" t="s">
        <v>229</v>
      </c>
      <c r="I24" s="118"/>
      <c r="J24" s="118"/>
    </row>
    <row r="25" spans="2:10" ht="29" x14ac:dyDescent="0.35">
      <c r="B25" s="4">
        <v>22</v>
      </c>
      <c r="C25" s="6" t="s">
        <v>380</v>
      </c>
      <c r="D25" s="6" t="s">
        <v>510</v>
      </c>
      <c r="F25" s="6" t="s">
        <v>381</v>
      </c>
      <c r="G25" s="6" t="s">
        <v>511</v>
      </c>
      <c r="I25" s="118"/>
      <c r="J25" s="123"/>
    </row>
    <row r="26" spans="2:10" ht="43.5" x14ac:dyDescent="0.35">
      <c r="B26" s="4">
        <v>23</v>
      </c>
      <c r="C26" s="6" t="s">
        <v>261</v>
      </c>
      <c r="D26" s="67" t="s">
        <v>379</v>
      </c>
      <c r="E26" s="6" t="s">
        <v>262</v>
      </c>
      <c r="F26" s="6" t="s">
        <v>263</v>
      </c>
      <c r="G26" s="67" t="s">
        <v>512</v>
      </c>
      <c r="H26" s="6" t="s">
        <v>262</v>
      </c>
      <c r="I26" s="118"/>
      <c r="J26" s="118"/>
    </row>
    <row r="27" spans="2:10" x14ac:dyDescent="0.35">
      <c r="B27" s="4">
        <v>24</v>
      </c>
      <c r="C27" s="6" t="s">
        <v>26</v>
      </c>
      <c r="D27" s="6" t="s">
        <v>382</v>
      </c>
      <c r="F27" s="6" t="s">
        <v>153</v>
      </c>
      <c r="G27" s="63" t="s">
        <v>513</v>
      </c>
      <c r="I27" s="118"/>
      <c r="J27" s="118"/>
    </row>
    <row r="28" spans="2:10" ht="43.5" x14ac:dyDescent="0.35">
      <c r="B28" s="4">
        <v>25</v>
      </c>
      <c r="C28" s="6" t="s">
        <v>28</v>
      </c>
      <c r="D28" s="6" t="s">
        <v>29</v>
      </c>
      <c r="E28" s="6" t="s">
        <v>27</v>
      </c>
      <c r="F28" s="6" t="s">
        <v>154</v>
      </c>
      <c r="G28" s="6" t="s">
        <v>514</v>
      </c>
      <c r="H28" s="6" t="s">
        <v>155</v>
      </c>
      <c r="I28" s="118"/>
      <c r="J28" s="118"/>
    </row>
    <row r="29" spans="2:10" ht="87" x14ac:dyDescent="0.35">
      <c r="B29" s="4">
        <v>26</v>
      </c>
      <c r="C29" s="6" t="s">
        <v>30</v>
      </c>
      <c r="D29" s="63" t="s">
        <v>454</v>
      </c>
      <c r="E29" s="60" t="s">
        <v>383</v>
      </c>
      <c r="F29" s="6" t="s">
        <v>156</v>
      </c>
      <c r="G29" s="63" t="s">
        <v>455</v>
      </c>
      <c r="H29" s="60" t="s">
        <v>384</v>
      </c>
      <c r="I29" s="118"/>
      <c r="J29" s="118"/>
    </row>
    <row r="30" spans="2:10" x14ac:dyDescent="0.35">
      <c r="B30" s="4">
        <v>27</v>
      </c>
      <c r="C30" s="6" t="s">
        <v>4</v>
      </c>
      <c r="D30" s="6" t="s">
        <v>385</v>
      </c>
      <c r="E30" s="6" t="s">
        <v>386</v>
      </c>
      <c r="F30" s="6" t="s">
        <v>157</v>
      </c>
      <c r="G30" s="6" t="s">
        <v>387</v>
      </c>
      <c r="H30" s="6" t="s">
        <v>386</v>
      </c>
      <c r="I30" s="118"/>
      <c r="J30" s="118"/>
    </row>
    <row r="31" spans="2:10" ht="43.5" x14ac:dyDescent="0.35">
      <c r="B31" s="4">
        <v>28</v>
      </c>
      <c r="C31" s="6" t="s">
        <v>251</v>
      </c>
      <c r="D31" s="6" t="s">
        <v>254</v>
      </c>
      <c r="E31" s="6" t="s">
        <v>15</v>
      </c>
      <c r="F31" s="6" t="s">
        <v>252</v>
      </c>
      <c r="G31" s="6" t="s">
        <v>253</v>
      </c>
      <c r="H31" s="6" t="s">
        <v>120</v>
      </c>
      <c r="I31" s="118"/>
      <c r="J31" s="118"/>
    </row>
    <row r="32" spans="2:10" ht="29" x14ac:dyDescent="0.35">
      <c r="B32" s="4">
        <v>29</v>
      </c>
      <c r="C32" s="6" t="s">
        <v>62</v>
      </c>
      <c r="D32" s="6" t="s">
        <v>63</v>
      </c>
      <c r="E32" s="6" t="s">
        <v>15</v>
      </c>
      <c r="F32" s="6" t="s">
        <v>158</v>
      </c>
      <c r="G32" s="6" t="s">
        <v>159</v>
      </c>
      <c r="H32" s="6" t="s">
        <v>104</v>
      </c>
      <c r="I32" s="118"/>
      <c r="J32" s="118"/>
    </row>
    <row r="33" spans="2:10" x14ac:dyDescent="0.35">
      <c r="B33" s="4">
        <v>30</v>
      </c>
      <c r="C33" s="5" t="s">
        <v>25</v>
      </c>
      <c r="D33" s="59"/>
      <c r="E33" s="59"/>
      <c r="F33" s="5" t="s">
        <v>166</v>
      </c>
      <c r="G33" s="59"/>
      <c r="H33" s="59"/>
      <c r="I33" s="119"/>
      <c r="J33" s="119"/>
    </row>
    <row r="34" spans="2:10" ht="43.5" x14ac:dyDescent="0.35">
      <c r="B34" s="4">
        <v>31</v>
      </c>
      <c r="C34" s="6" t="s">
        <v>11</v>
      </c>
      <c r="D34" s="6" t="s">
        <v>287</v>
      </c>
      <c r="E34" s="6" t="s">
        <v>6</v>
      </c>
      <c r="F34" s="6" t="s">
        <v>168</v>
      </c>
      <c r="G34" s="6" t="s">
        <v>169</v>
      </c>
      <c r="H34" s="6" t="s">
        <v>161</v>
      </c>
      <c r="I34" s="118"/>
      <c r="J34" s="118"/>
    </row>
    <row r="35" spans="2:10" ht="29" x14ac:dyDescent="0.35">
      <c r="B35" s="4">
        <v>32</v>
      </c>
      <c r="C35" s="6" t="s">
        <v>114</v>
      </c>
      <c r="D35" s="6" t="s">
        <v>288</v>
      </c>
      <c r="F35" s="6" t="s">
        <v>170</v>
      </c>
      <c r="G35" s="6" t="s">
        <v>171</v>
      </c>
      <c r="I35" s="118"/>
      <c r="J35" s="118"/>
    </row>
    <row r="36" spans="2:10" x14ac:dyDescent="0.35">
      <c r="B36" s="4">
        <v>33</v>
      </c>
      <c r="C36" s="5" t="s">
        <v>456</v>
      </c>
      <c r="D36" s="59"/>
      <c r="E36" s="59"/>
      <c r="F36" s="5" t="s">
        <v>457</v>
      </c>
      <c r="G36" s="59"/>
      <c r="H36" s="59"/>
      <c r="I36" s="119"/>
      <c r="J36" s="119"/>
    </row>
    <row r="37" spans="2:10" ht="58" x14ac:dyDescent="0.35">
      <c r="B37" s="4">
        <v>34</v>
      </c>
      <c r="C37" s="6" t="s">
        <v>14</v>
      </c>
      <c r="D37" s="6" t="s">
        <v>516</v>
      </c>
      <c r="E37" s="6" t="s">
        <v>6</v>
      </c>
      <c r="F37" s="6" t="s">
        <v>160</v>
      </c>
      <c r="G37" s="6" t="s">
        <v>515</v>
      </c>
      <c r="H37" s="6" t="s">
        <v>161</v>
      </c>
      <c r="I37" s="118"/>
      <c r="J37" s="118"/>
    </row>
    <row r="38" spans="2:10" ht="43.5" x14ac:dyDescent="0.35">
      <c r="B38" s="4">
        <v>35</v>
      </c>
      <c r="C38" s="6" t="s">
        <v>13</v>
      </c>
      <c r="D38" s="6" t="s">
        <v>389</v>
      </c>
      <c r="E38" s="6" t="s">
        <v>388</v>
      </c>
      <c r="F38" s="6" t="s">
        <v>162</v>
      </c>
      <c r="G38" s="6" t="s">
        <v>390</v>
      </c>
      <c r="H38" s="6" t="s">
        <v>391</v>
      </c>
      <c r="I38" s="118"/>
      <c r="J38" s="118"/>
    </row>
    <row r="39" spans="2:10" ht="29" x14ac:dyDescent="0.35">
      <c r="B39" s="4">
        <v>36</v>
      </c>
      <c r="C39" s="6" t="s">
        <v>61</v>
      </c>
      <c r="D39" s="6" t="s">
        <v>392</v>
      </c>
      <c r="E39" s="6" t="s">
        <v>393</v>
      </c>
      <c r="F39" s="6" t="s">
        <v>163</v>
      </c>
      <c r="G39" s="6" t="s">
        <v>164</v>
      </c>
      <c r="H39" s="6" t="s">
        <v>394</v>
      </c>
      <c r="I39" s="118"/>
      <c r="J39" s="118"/>
    </row>
    <row r="40" spans="2:10" ht="58" x14ac:dyDescent="0.35">
      <c r="B40" s="4">
        <v>37</v>
      </c>
      <c r="C40" s="6" t="s">
        <v>10</v>
      </c>
      <c r="D40" s="6" t="s">
        <v>9</v>
      </c>
      <c r="E40" s="6" t="s">
        <v>6</v>
      </c>
      <c r="F40" s="6" t="s">
        <v>165</v>
      </c>
      <c r="G40" s="6" t="s">
        <v>395</v>
      </c>
      <c r="H40" s="6" t="s">
        <v>161</v>
      </c>
      <c r="I40" s="118"/>
      <c r="J40" s="118"/>
    </row>
    <row r="41" spans="2:10" ht="29" x14ac:dyDescent="0.35">
      <c r="B41" s="4">
        <v>38</v>
      </c>
      <c r="C41" s="6" t="s">
        <v>268</v>
      </c>
      <c r="D41" s="8" t="s">
        <v>277</v>
      </c>
      <c r="E41" s="6" t="s">
        <v>15</v>
      </c>
      <c r="F41" s="6" t="s">
        <v>268</v>
      </c>
      <c r="G41" s="74" t="s">
        <v>473</v>
      </c>
      <c r="H41" s="60" t="s">
        <v>104</v>
      </c>
      <c r="I41" s="118"/>
      <c r="J41" s="118"/>
    </row>
    <row r="42" spans="2:10" ht="43.5" x14ac:dyDescent="0.35">
      <c r="B42" s="4">
        <v>39</v>
      </c>
      <c r="C42" s="6" t="s">
        <v>272</v>
      </c>
      <c r="D42" s="60" t="s">
        <v>290</v>
      </c>
      <c r="F42" s="6" t="s">
        <v>279</v>
      </c>
      <c r="G42" s="60" t="s">
        <v>396</v>
      </c>
      <c r="H42" s="60"/>
      <c r="I42" s="118"/>
      <c r="J42" s="118"/>
    </row>
    <row r="43" spans="2:10" ht="72.5" x14ac:dyDescent="0.35">
      <c r="B43" s="4">
        <v>40</v>
      </c>
      <c r="C43" s="63" t="s">
        <v>458</v>
      </c>
      <c r="D43" s="63" t="s">
        <v>459</v>
      </c>
      <c r="E43" s="6" t="s">
        <v>8</v>
      </c>
      <c r="F43" s="63" t="s">
        <v>458</v>
      </c>
      <c r="G43" s="63" t="s">
        <v>460</v>
      </c>
      <c r="H43" s="6" t="s">
        <v>174</v>
      </c>
      <c r="I43" s="118"/>
      <c r="J43" s="118"/>
    </row>
    <row r="44" spans="2:10" x14ac:dyDescent="0.35">
      <c r="B44" s="4">
        <v>41</v>
      </c>
      <c r="C44" s="5" t="s">
        <v>33</v>
      </c>
      <c r="D44" s="59"/>
      <c r="E44" s="59"/>
      <c r="F44" s="5" t="s">
        <v>175</v>
      </c>
      <c r="G44" s="59"/>
      <c r="H44" s="59"/>
      <c r="I44" s="119"/>
      <c r="J44" s="119"/>
    </row>
    <row r="45" spans="2:10" ht="29" x14ac:dyDescent="0.35">
      <c r="B45" s="4">
        <v>42</v>
      </c>
      <c r="C45" s="6" t="s">
        <v>34</v>
      </c>
      <c r="D45" s="6" t="s">
        <v>291</v>
      </c>
      <c r="E45" s="6" t="s">
        <v>35</v>
      </c>
      <c r="F45" s="6" t="s">
        <v>176</v>
      </c>
      <c r="G45" s="6" t="s">
        <v>177</v>
      </c>
      <c r="H45" s="6" t="s">
        <v>506</v>
      </c>
      <c r="I45" s="118"/>
      <c r="J45" s="118"/>
    </row>
    <row r="46" spans="2:10" ht="72.5" x14ac:dyDescent="0.35">
      <c r="B46" s="4">
        <v>43</v>
      </c>
      <c r="C46" s="6" t="s">
        <v>39</v>
      </c>
      <c r="D46" s="6" t="s">
        <v>115</v>
      </c>
      <c r="E46" s="6" t="s">
        <v>15</v>
      </c>
      <c r="F46" s="6" t="s">
        <v>182</v>
      </c>
      <c r="G46" s="6" t="s">
        <v>183</v>
      </c>
      <c r="H46" s="63" t="s">
        <v>104</v>
      </c>
      <c r="I46" s="118"/>
      <c r="J46" s="118"/>
    </row>
    <row r="47" spans="2:10" ht="72.5" x14ac:dyDescent="0.35">
      <c r="B47" s="4">
        <v>44</v>
      </c>
      <c r="C47" s="6" t="s">
        <v>239</v>
      </c>
      <c r="D47" s="6" t="s">
        <v>240</v>
      </c>
      <c r="F47" s="63" t="s">
        <v>564</v>
      </c>
      <c r="G47" s="6" t="s">
        <v>241</v>
      </c>
      <c r="I47" s="118"/>
      <c r="J47" s="118"/>
    </row>
    <row r="48" spans="2:10" ht="29" x14ac:dyDescent="0.35">
      <c r="B48" s="4">
        <v>45</v>
      </c>
      <c r="C48" s="6" t="s">
        <v>242</v>
      </c>
      <c r="D48" s="6" t="s">
        <v>243</v>
      </c>
      <c r="F48" s="63" t="s">
        <v>565</v>
      </c>
      <c r="G48" s="63" t="s">
        <v>244</v>
      </c>
      <c r="I48" s="124"/>
      <c r="J48" s="118"/>
    </row>
    <row r="49" spans="2:10" ht="29" x14ac:dyDescent="0.35">
      <c r="B49" s="4">
        <v>46</v>
      </c>
      <c r="C49" s="6" t="s">
        <v>36</v>
      </c>
      <c r="D49" s="6" t="s">
        <v>37</v>
      </c>
      <c r="E49" s="6" t="s">
        <v>38</v>
      </c>
      <c r="F49" s="6" t="s">
        <v>178</v>
      </c>
      <c r="G49" s="6" t="s">
        <v>179</v>
      </c>
      <c r="H49" s="6" t="s">
        <v>121</v>
      </c>
      <c r="I49" s="118"/>
      <c r="J49" s="118"/>
    </row>
    <row r="50" spans="2:10" ht="43.5" x14ac:dyDescent="0.35">
      <c r="B50" s="4">
        <v>47</v>
      </c>
      <c r="C50" s="6" t="s">
        <v>116</v>
      </c>
      <c r="D50" s="6" t="s">
        <v>397</v>
      </c>
      <c r="E50" s="6" t="s">
        <v>349</v>
      </c>
      <c r="F50" s="6" t="s">
        <v>180</v>
      </c>
      <c r="G50" s="6" t="s">
        <v>181</v>
      </c>
      <c r="H50" s="6" t="s">
        <v>398</v>
      </c>
      <c r="I50" s="118"/>
      <c r="J50" s="118"/>
    </row>
    <row r="51" spans="2:10" ht="29" x14ac:dyDescent="0.35">
      <c r="B51" s="4">
        <v>48</v>
      </c>
      <c r="C51" s="63" t="s">
        <v>461</v>
      </c>
      <c r="D51" s="63" t="s">
        <v>517</v>
      </c>
      <c r="E51" s="63" t="s">
        <v>15</v>
      </c>
      <c r="F51" s="63" t="s">
        <v>462</v>
      </c>
      <c r="G51" s="63" t="s">
        <v>463</v>
      </c>
      <c r="H51" s="63" t="s">
        <v>120</v>
      </c>
      <c r="I51" s="118"/>
      <c r="J51" s="118"/>
    </row>
    <row r="52" spans="2:10" x14ac:dyDescent="0.35">
      <c r="B52" s="4">
        <v>49</v>
      </c>
      <c r="C52" s="6" t="s">
        <v>40</v>
      </c>
      <c r="D52" s="6" t="s">
        <v>351</v>
      </c>
      <c r="E52" s="6" t="s">
        <v>41</v>
      </c>
      <c r="F52" s="6" t="s">
        <v>184</v>
      </c>
      <c r="G52" s="6" t="s">
        <v>399</v>
      </c>
      <c r="H52" s="6" t="s">
        <v>185</v>
      </c>
      <c r="I52" s="118"/>
      <c r="J52" s="118"/>
    </row>
    <row r="53" spans="2:10" ht="43.5" x14ac:dyDescent="0.35">
      <c r="B53" s="4">
        <v>50</v>
      </c>
      <c r="C53" s="6" t="s">
        <v>107</v>
      </c>
      <c r="D53" s="6" t="s">
        <v>352</v>
      </c>
      <c r="E53" s="6" t="s">
        <v>15</v>
      </c>
      <c r="F53" s="6" t="s">
        <v>186</v>
      </c>
      <c r="G53" s="6" t="s">
        <v>187</v>
      </c>
      <c r="I53" s="118"/>
      <c r="J53" s="118"/>
    </row>
    <row r="54" spans="2:10" ht="72.5" x14ac:dyDescent="0.35">
      <c r="B54" s="4">
        <v>51</v>
      </c>
      <c r="C54" s="6" t="s">
        <v>249</v>
      </c>
      <c r="D54" s="6" t="s">
        <v>350</v>
      </c>
      <c r="F54" s="6" t="s">
        <v>250</v>
      </c>
      <c r="G54" s="63" t="s">
        <v>464</v>
      </c>
      <c r="I54" s="118"/>
      <c r="J54" s="118"/>
    </row>
    <row r="55" spans="2:10" x14ac:dyDescent="0.35">
      <c r="B55" s="4">
        <v>52</v>
      </c>
      <c r="C55" s="5" t="s">
        <v>42</v>
      </c>
      <c r="D55" s="59"/>
      <c r="E55" s="59"/>
      <c r="F55" s="5" t="s">
        <v>188</v>
      </c>
      <c r="G55" s="59"/>
      <c r="H55" s="59"/>
      <c r="I55" s="119"/>
      <c r="J55" s="119"/>
    </row>
    <row r="56" spans="2:10" ht="58" x14ac:dyDescent="0.35">
      <c r="B56" s="4">
        <v>53</v>
      </c>
      <c r="C56" s="6" t="s">
        <v>44</v>
      </c>
      <c r="D56" s="6" t="s">
        <v>602</v>
      </c>
      <c r="E56" s="6" t="s">
        <v>45</v>
      </c>
      <c r="F56" s="6" t="s">
        <v>190</v>
      </c>
      <c r="G56" s="6" t="s">
        <v>191</v>
      </c>
      <c r="H56" s="6" t="s">
        <v>192</v>
      </c>
      <c r="I56" s="118"/>
      <c r="J56" s="118"/>
    </row>
    <row r="57" spans="2:10" ht="29" x14ac:dyDescent="0.35">
      <c r="B57" s="4">
        <v>54</v>
      </c>
      <c r="C57" s="6" t="s">
        <v>43</v>
      </c>
      <c r="D57" s="63" t="s">
        <v>467</v>
      </c>
      <c r="E57" s="63" t="s">
        <v>468</v>
      </c>
      <c r="F57" s="6" t="s">
        <v>189</v>
      </c>
      <c r="G57" s="63" t="s">
        <v>476</v>
      </c>
      <c r="H57" s="63" t="s">
        <v>469</v>
      </c>
      <c r="I57" s="118"/>
      <c r="J57" s="118"/>
    </row>
    <row r="58" spans="2:10" ht="29" x14ac:dyDescent="0.35">
      <c r="B58" s="4">
        <v>55</v>
      </c>
      <c r="C58" s="6" t="s">
        <v>46</v>
      </c>
      <c r="D58" s="63" t="s">
        <v>566</v>
      </c>
      <c r="E58" s="6" t="s">
        <v>15</v>
      </c>
      <c r="F58" s="6" t="s">
        <v>193</v>
      </c>
      <c r="G58" s="63" t="s">
        <v>518</v>
      </c>
      <c r="H58" s="6" t="s">
        <v>120</v>
      </c>
      <c r="I58" s="118"/>
      <c r="J58" s="118"/>
    </row>
    <row r="59" spans="2:10" ht="87" x14ac:dyDescent="0.35">
      <c r="B59" s="4">
        <v>56</v>
      </c>
      <c r="C59" s="6" t="s">
        <v>47</v>
      </c>
      <c r="D59" s="6" t="s">
        <v>117</v>
      </c>
      <c r="E59" s="6" t="s">
        <v>15</v>
      </c>
      <c r="F59" s="6" t="s">
        <v>194</v>
      </c>
      <c r="G59" s="6" t="s">
        <v>519</v>
      </c>
      <c r="H59" s="6" t="s">
        <v>120</v>
      </c>
      <c r="I59" s="118"/>
      <c r="J59" s="118"/>
    </row>
    <row r="60" spans="2:10" x14ac:dyDescent="0.35">
      <c r="B60" s="4">
        <v>57</v>
      </c>
      <c r="C60" s="5" t="s">
        <v>48</v>
      </c>
      <c r="D60" s="59"/>
      <c r="E60" s="59"/>
      <c r="F60" s="5" t="s">
        <v>195</v>
      </c>
      <c r="G60" s="59"/>
      <c r="H60" s="59"/>
      <c r="I60" s="119"/>
      <c r="J60" s="119"/>
    </row>
    <row r="61" spans="2:10" ht="43.5" x14ac:dyDescent="0.35">
      <c r="B61" s="4">
        <v>58</v>
      </c>
      <c r="C61" s="63" t="s">
        <v>465</v>
      </c>
      <c r="D61" s="6" t="s">
        <v>355</v>
      </c>
      <c r="E61" s="6" t="s">
        <v>15</v>
      </c>
      <c r="F61" s="6" t="s">
        <v>197</v>
      </c>
      <c r="G61" s="6" t="s">
        <v>198</v>
      </c>
      <c r="H61" s="6" t="s">
        <v>120</v>
      </c>
      <c r="I61" s="118"/>
      <c r="J61" s="118"/>
    </row>
    <row r="62" spans="2:10" ht="58" x14ac:dyDescent="0.35">
      <c r="B62" s="4">
        <v>59</v>
      </c>
      <c r="C62" s="63" t="s">
        <v>567</v>
      </c>
      <c r="D62" s="6" t="s">
        <v>49</v>
      </c>
      <c r="E62" s="6" t="s">
        <v>15</v>
      </c>
      <c r="F62" s="6" t="s">
        <v>196</v>
      </c>
      <c r="G62" s="6" t="s">
        <v>49</v>
      </c>
      <c r="H62" s="6" t="s">
        <v>120</v>
      </c>
      <c r="I62" s="118"/>
      <c r="J62" s="118"/>
    </row>
    <row r="63" spans="2:10" ht="43.5" x14ac:dyDescent="0.35">
      <c r="B63" s="4">
        <v>60</v>
      </c>
      <c r="C63" s="6" t="s">
        <v>273</v>
      </c>
      <c r="D63" s="6" t="s">
        <v>353</v>
      </c>
      <c r="E63" s="6" t="s">
        <v>15</v>
      </c>
      <c r="F63" s="6" t="s">
        <v>274</v>
      </c>
      <c r="G63" s="6" t="s">
        <v>275</v>
      </c>
      <c r="H63" s="6" t="s">
        <v>120</v>
      </c>
      <c r="I63" s="118"/>
      <c r="J63" s="125"/>
    </row>
    <row r="64" spans="2:10" ht="72.5" x14ac:dyDescent="0.35">
      <c r="B64" s="4">
        <v>61</v>
      </c>
      <c r="C64" s="6" t="s">
        <v>53</v>
      </c>
      <c r="D64" s="6" t="s">
        <v>292</v>
      </c>
      <c r="E64" s="6" t="s">
        <v>15</v>
      </c>
      <c r="F64" s="6" t="s">
        <v>201</v>
      </c>
      <c r="G64" s="6" t="s">
        <v>202</v>
      </c>
      <c r="H64" s="6" t="s">
        <v>120</v>
      </c>
      <c r="I64" s="118"/>
      <c r="J64" s="118"/>
    </row>
    <row r="65" spans="2:10" ht="101.5" x14ac:dyDescent="0.35">
      <c r="B65" s="4">
        <v>62</v>
      </c>
      <c r="C65" s="6" t="s">
        <v>54</v>
      </c>
      <c r="D65" s="6" t="s">
        <v>293</v>
      </c>
      <c r="E65" s="6" t="s">
        <v>15</v>
      </c>
      <c r="F65" s="6" t="s">
        <v>203</v>
      </c>
      <c r="G65" s="6" t="s">
        <v>204</v>
      </c>
      <c r="H65" s="6" t="s">
        <v>120</v>
      </c>
      <c r="I65" s="118"/>
      <c r="J65" s="118"/>
    </row>
    <row r="66" spans="2:10" ht="116" x14ac:dyDescent="0.35">
      <c r="B66" s="4">
        <v>63</v>
      </c>
      <c r="C66" s="6" t="s">
        <v>12</v>
      </c>
      <c r="D66" s="6" t="s">
        <v>358</v>
      </c>
      <c r="E66" s="6" t="s">
        <v>15</v>
      </c>
      <c r="F66" s="6" t="s">
        <v>205</v>
      </c>
      <c r="G66" s="6" t="s">
        <v>206</v>
      </c>
      <c r="H66" s="6" t="s">
        <v>120</v>
      </c>
      <c r="I66" s="118"/>
      <c r="J66" s="118"/>
    </row>
    <row r="67" spans="2:10" ht="101.5" x14ac:dyDescent="0.35">
      <c r="B67" s="4">
        <v>64</v>
      </c>
      <c r="C67" s="6" t="s">
        <v>52</v>
      </c>
      <c r="D67" s="6" t="s">
        <v>55</v>
      </c>
      <c r="E67" s="6" t="s">
        <v>15</v>
      </c>
      <c r="F67" s="6" t="s">
        <v>199</v>
      </c>
      <c r="G67" s="6" t="s">
        <v>200</v>
      </c>
      <c r="H67" s="6" t="s">
        <v>120</v>
      </c>
      <c r="I67" s="118"/>
      <c r="J67" s="118"/>
    </row>
    <row r="68" spans="2:10" ht="72.5" x14ac:dyDescent="0.35">
      <c r="B68" s="4">
        <v>65</v>
      </c>
      <c r="C68" s="6" t="s">
        <v>400</v>
      </c>
      <c r="D68" s="6" t="s">
        <v>359</v>
      </c>
      <c r="E68" s="6" t="s">
        <v>15</v>
      </c>
      <c r="F68" s="6" t="s">
        <v>401</v>
      </c>
      <c r="G68" s="63" t="s">
        <v>466</v>
      </c>
      <c r="H68" s="6" t="s">
        <v>120</v>
      </c>
      <c r="I68" s="118"/>
      <c r="J68" s="118"/>
    </row>
    <row r="69" spans="2:10" x14ac:dyDescent="0.35">
      <c r="B69" s="4">
        <v>66</v>
      </c>
      <c r="C69" s="5" t="s">
        <v>50</v>
      </c>
      <c r="D69" s="59"/>
      <c r="E69" s="59"/>
      <c r="F69" s="5" t="s">
        <v>207</v>
      </c>
      <c r="G69" s="59"/>
      <c r="H69" s="59"/>
      <c r="I69" s="119"/>
      <c r="J69" s="119"/>
    </row>
    <row r="70" spans="2:10" ht="29" x14ac:dyDescent="0.35">
      <c r="B70" s="4">
        <v>67</v>
      </c>
      <c r="C70" s="67" t="s">
        <v>354</v>
      </c>
      <c r="D70" s="6" t="s">
        <v>356</v>
      </c>
      <c r="E70" s="6" t="s">
        <v>15</v>
      </c>
      <c r="F70" s="6" t="s">
        <v>208</v>
      </c>
      <c r="G70" s="6" t="s">
        <v>209</v>
      </c>
      <c r="H70" s="6" t="s">
        <v>104</v>
      </c>
      <c r="I70" s="118"/>
      <c r="J70" s="118"/>
    </row>
    <row r="71" spans="2:10" ht="43.5" x14ac:dyDescent="0.35">
      <c r="B71" s="4">
        <v>68</v>
      </c>
      <c r="C71" s="6" t="s">
        <v>357</v>
      </c>
      <c r="D71" s="63" t="s">
        <v>477</v>
      </c>
      <c r="E71" s="6" t="s">
        <v>51</v>
      </c>
      <c r="F71" s="6" t="s">
        <v>210</v>
      </c>
      <c r="G71" s="63" t="s">
        <v>478</v>
      </c>
      <c r="H71" s="6" t="s">
        <v>211</v>
      </c>
      <c r="I71" s="118"/>
      <c r="J71" s="118"/>
    </row>
    <row r="72" spans="2:10" x14ac:dyDescent="0.35">
      <c r="B72" s="4">
        <v>69</v>
      </c>
      <c r="C72" s="5" t="s">
        <v>90</v>
      </c>
      <c r="D72" s="59"/>
      <c r="E72" s="59"/>
      <c r="F72" s="5" t="s">
        <v>212</v>
      </c>
      <c r="G72" s="59"/>
      <c r="H72" s="59"/>
      <c r="I72" s="119"/>
      <c r="J72" s="119"/>
    </row>
    <row r="73" spans="2:10" x14ac:dyDescent="0.35">
      <c r="B73" s="4">
        <v>70</v>
      </c>
      <c r="C73" s="6" t="s">
        <v>83</v>
      </c>
      <c r="D73" s="61" t="s">
        <v>64</v>
      </c>
      <c r="E73" s="63" t="s">
        <v>15</v>
      </c>
      <c r="F73" s="67" t="s">
        <v>520</v>
      </c>
      <c r="G73" s="61" t="s">
        <v>64</v>
      </c>
      <c r="H73" s="61"/>
      <c r="I73" s="118"/>
      <c r="J73" s="118"/>
    </row>
    <row r="74" spans="2:10" ht="29" x14ac:dyDescent="0.35">
      <c r="B74" s="4">
        <v>71</v>
      </c>
      <c r="C74" s="6" t="s">
        <v>74</v>
      </c>
      <c r="D74" s="61" t="s">
        <v>65</v>
      </c>
      <c r="E74" s="63" t="s">
        <v>15</v>
      </c>
      <c r="F74" t="s">
        <v>521</v>
      </c>
      <c r="G74" s="61" t="s">
        <v>65</v>
      </c>
      <c r="H74" s="61"/>
      <c r="I74" s="118"/>
      <c r="J74" s="118"/>
    </row>
    <row r="75" spans="2:10" x14ac:dyDescent="0.35">
      <c r="B75" s="4">
        <v>72</v>
      </c>
      <c r="C75" s="6" t="s">
        <v>77</v>
      </c>
      <c r="D75" s="61" t="s">
        <v>76</v>
      </c>
      <c r="E75" s="63" t="s">
        <v>15</v>
      </c>
      <c r="F75" s="6" t="s">
        <v>522</v>
      </c>
      <c r="G75" s="61" t="s">
        <v>76</v>
      </c>
      <c r="H75" s="61"/>
      <c r="I75" s="118"/>
      <c r="J75" s="118"/>
    </row>
    <row r="76" spans="2:10" x14ac:dyDescent="0.35">
      <c r="B76" s="4">
        <v>73</v>
      </c>
      <c r="C76" s="8" t="s">
        <v>78</v>
      </c>
      <c r="D76" s="6" t="s">
        <v>75</v>
      </c>
      <c r="E76" s="6" t="s">
        <v>15</v>
      </c>
      <c r="F76" t="s">
        <v>523</v>
      </c>
      <c r="G76" s="6" t="s">
        <v>75</v>
      </c>
      <c r="I76" s="118"/>
      <c r="J76" s="118"/>
    </row>
    <row r="77" spans="2:10" ht="29" x14ac:dyDescent="0.35">
      <c r="B77" s="4">
        <v>74</v>
      </c>
      <c r="C77" s="6" t="s">
        <v>79</v>
      </c>
      <c r="D77" s="61" t="s">
        <v>66</v>
      </c>
      <c r="E77" s="63" t="s">
        <v>15</v>
      </c>
      <c r="F77" s="6" t="s">
        <v>524</v>
      </c>
      <c r="G77" s="61" t="s">
        <v>66</v>
      </c>
      <c r="H77" s="61"/>
      <c r="I77" s="118"/>
      <c r="J77" s="118"/>
    </row>
    <row r="78" spans="2:10" ht="29" x14ac:dyDescent="0.35">
      <c r="B78" s="4">
        <v>75</v>
      </c>
      <c r="C78" s="6" t="s">
        <v>81</v>
      </c>
      <c r="D78" s="61" t="s">
        <v>67</v>
      </c>
      <c r="E78" s="63" t="s">
        <v>15</v>
      </c>
      <c r="F78" s="6" t="s">
        <v>525</v>
      </c>
      <c r="G78" s="61" t="s">
        <v>67</v>
      </c>
      <c r="H78" s="61"/>
      <c r="I78" s="118"/>
      <c r="J78" s="118"/>
    </row>
    <row r="79" spans="2:10" ht="29" x14ac:dyDescent="0.35">
      <c r="B79" s="4">
        <v>76</v>
      </c>
      <c r="C79" s="8" t="s">
        <v>80</v>
      </c>
      <c r="D79" s="61" t="s">
        <v>68</v>
      </c>
      <c r="E79" s="63" t="s">
        <v>15</v>
      </c>
      <c r="F79" s="76" t="s">
        <v>526</v>
      </c>
      <c r="G79" s="61" t="s">
        <v>68</v>
      </c>
      <c r="H79" s="61"/>
      <c r="I79" s="118"/>
      <c r="J79" s="118"/>
    </row>
    <row r="80" spans="2:10" ht="29" x14ac:dyDescent="0.35">
      <c r="B80" s="4">
        <v>77</v>
      </c>
      <c r="C80" s="6" t="s">
        <v>82</v>
      </c>
      <c r="D80" s="61" t="s">
        <v>69</v>
      </c>
      <c r="E80" s="63" t="s">
        <v>15</v>
      </c>
      <c r="F80" s="6" t="s">
        <v>527</v>
      </c>
      <c r="G80" s="61" t="s">
        <v>69</v>
      </c>
      <c r="H80" s="61"/>
      <c r="I80" s="118"/>
      <c r="J80" s="118"/>
    </row>
    <row r="81" spans="2:10" x14ac:dyDescent="0.35">
      <c r="B81" s="4">
        <v>78</v>
      </c>
      <c r="C81" s="6" t="s">
        <v>118</v>
      </c>
      <c r="D81" s="7" t="s">
        <v>89</v>
      </c>
      <c r="E81" s="6" t="s">
        <v>15</v>
      </c>
      <c r="F81" s="6" t="s">
        <v>528</v>
      </c>
      <c r="G81" s="7" t="s">
        <v>89</v>
      </c>
      <c r="H81" s="7"/>
      <c r="I81" s="118"/>
      <c r="J81" s="118"/>
    </row>
    <row r="82" spans="2:10" ht="29" x14ac:dyDescent="0.35">
      <c r="B82" s="4">
        <v>79</v>
      </c>
      <c r="C82" s="8" t="s">
        <v>84</v>
      </c>
      <c r="D82" s="61" t="s">
        <v>70</v>
      </c>
      <c r="E82" s="6" t="s">
        <v>15</v>
      </c>
      <c r="F82" s="8" t="s">
        <v>529</v>
      </c>
      <c r="G82" s="61" t="s">
        <v>70</v>
      </c>
      <c r="H82" s="61"/>
      <c r="I82" s="118"/>
      <c r="J82" s="118"/>
    </row>
    <row r="83" spans="2:10" x14ac:dyDescent="0.35">
      <c r="B83" s="4">
        <v>80</v>
      </c>
      <c r="C83" s="6" t="s">
        <v>85</v>
      </c>
      <c r="D83" s="61" t="s">
        <v>71</v>
      </c>
      <c r="E83" s="6" t="s">
        <v>15</v>
      </c>
      <c r="F83" s="6" t="s">
        <v>530</v>
      </c>
      <c r="G83" s="61" t="s">
        <v>71</v>
      </c>
      <c r="H83" s="61"/>
      <c r="I83" s="118"/>
      <c r="J83" s="118"/>
    </row>
    <row r="84" spans="2:10" x14ac:dyDescent="0.35">
      <c r="B84" s="4">
        <v>81</v>
      </c>
      <c r="C84" s="6" t="s">
        <v>119</v>
      </c>
      <c r="D84" s="7" t="s">
        <v>88</v>
      </c>
      <c r="E84" s="6" t="s">
        <v>15</v>
      </c>
      <c r="F84" s="6" t="s">
        <v>531</v>
      </c>
      <c r="G84" s="7" t="s">
        <v>88</v>
      </c>
      <c r="H84" s="7"/>
      <c r="I84" s="118"/>
      <c r="J84" s="118"/>
    </row>
    <row r="85" spans="2:10" ht="29" x14ac:dyDescent="0.35">
      <c r="B85" s="4">
        <v>82</v>
      </c>
      <c r="C85" s="8" t="s">
        <v>86</v>
      </c>
      <c r="D85" s="61" t="s">
        <v>72</v>
      </c>
      <c r="E85" s="6" t="s">
        <v>15</v>
      </c>
      <c r="F85" t="s">
        <v>532</v>
      </c>
      <c r="G85" s="61" t="s">
        <v>72</v>
      </c>
      <c r="H85" s="61"/>
      <c r="I85" s="118"/>
      <c r="J85" s="118"/>
    </row>
    <row r="86" spans="2:10" ht="29" x14ac:dyDescent="0.35">
      <c r="B86" s="4">
        <v>83</v>
      </c>
      <c r="C86" s="8" t="s">
        <v>87</v>
      </c>
      <c r="D86" s="61" t="s">
        <v>73</v>
      </c>
      <c r="E86" s="6" t="s">
        <v>15</v>
      </c>
      <c r="F86" s="7" t="s">
        <v>533</v>
      </c>
      <c r="G86" s="61" t="s">
        <v>73</v>
      </c>
      <c r="H86" s="61"/>
      <c r="I86" s="118"/>
      <c r="J86" s="118"/>
    </row>
    <row r="87" spans="2:10" x14ac:dyDescent="0.35">
      <c r="B87" s="4">
        <v>84</v>
      </c>
      <c r="C87" s="5" t="s">
        <v>56</v>
      </c>
      <c r="D87" s="59"/>
      <c r="E87" s="59"/>
      <c r="F87" s="5" t="s">
        <v>213</v>
      </c>
      <c r="G87" s="59"/>
      <c r="H87" s="59"/>
      <c r="I87" s="119"/>
      <c r="J87" s="119"/>
    </row>
    <row r="88" spans="2:10" x14ac:dyDescent="0.35">
      <c r="B88" s="4">
        <v>85</v>
      </c>
      <c r="C88" s="6" t="s">
        <v>58</v>
      </c>
      <c r="D88" s="6" t="s">
        <v>106</v>
      </c>
      <c r="F88" s="6" t="s">
        <v>214</v>
      </c>
      <c r="G88" s="6" t="s">
        <v>106</v>
      </c>
      <c r="I88" s="118"/>
      <c r="J88" s="118"/>
    </row>
    <row r="89" spans="2:10" x14ac:dyDescent="0.35">
      <c r="B89" s="4">
        <v>86</v>
      </c>
      <c r="C89" s="6" t="s">
        <v>57</v>
      </c>
      <c r="D89" s="6" t="s">
        <v>106</v>
      </c>
      <c r="F89" s="6" t="s">
        <v>215</v>
      </c>
      <c r="G89" s="6" t="s">
        <v>106</v>
      </c>
      <c r="I89" s="118"/>
      <c r="J89" s="118"/>
    </row>
    <row r="90" spans="2:10" x14ac:dyDescent="0.35">
      <c r="B90" s="4">
        <v>87</v>
      </c>
      <c r="C90" s="6" t="s">
        <v>59</v>
      </c>
      <c r="D90" s="6" t="s">
        <v>106</v>
      </c>
      <c r="F90" s="6" t="s">
        <v>216</v>
      </c>
      <c r="G90" s="6" t="s">
        <v>106</v>
      </c>
      <c r="I90" s="118"/>
      <c r="J90" s="118"/>
    </row>
    <row r="91" spans="2:10" x14ac:dyDescent="0.35">
      <c r="B91" s="4">
        <v>88</v>
      </c>
      <c r="C91" s="6" t="s">
        <v>60</v>
      </c>
      <c r="D91" s="6" t="s">
        <v>106</v>
      </c>
      <c r="F91" s="6" t="s">
        <v>217</v>
      </c>
      <c r="G91" s="6" t="s">
        <v>106</v>
      </c>
      <c r="I91" s="118"/>
      <c r="J91" s="118"/>
    </row>
    <row r="92" spans="2:10" x14ac:dyDescent="0.35">
      <c r="B92" s="4">
        <v>89</v>
      </c>
      <c r="C92" s="5" t="s">
        <v>91</v>
      </c>
      <c r="D92" s="59"/>
      <c r="E92" s="59"/>
      <c r="F92" s="5" t="s">
        <v>218</v>
      </c>
      <c r="G92" s="59"/>
      <c r="H92" s="59"/>
      <c r="I92" s="119"/>
      <c r="J92" s="119"/>
    </row>
    <row r="93" spans="2:10" ht="87" x14ac:dyDescent="0.35">
      <c r="B93" s="4">
        <v>90</v>
      </c>
      <c r="C93" s="6" t="s">
        <v>92</v>
      </c>
      <c r="D93" s="6" t="s">
        <v>94</v>
      </c>
      <c r="F93" s="6" t="s">
        <v>219</v>
      </c>
      <c r="G93" s="67" t="s">
        <v>220</v>
      </c>
      <c r="I93" s="118"/>
      <c r="J93" s="118"/>
    </row>
    <row r="94" spans="2:10" ht="87" x14ac:dyDescent="0.35">
      <c r="B94" s="4">
        <v>91</v>
      </c>
      <c r="C94" s="6" t="s">
        <v>93</v>
      </c>
      <c r="D94" s="63" t="s">
        <v>496</v>
      </c>
      <c r="F94" s="6" t="s">
        <v>221</v>
      </c>
      <c r="G94" s="6" t="s">
        <v>222</v>
      </c>
      <c r="I94" s="118"/>
      <c r="J94" s="118"/>
    </row>
    <row r="95" spans="2:10" ht="58" x14ac:dyDescent="0.35">
      <c r="B95" s="4">
        <v>92</v>
      </c>
      <c r="C95" s="6" t="s">
        <v>96</v>
      </c>
      <c r="D95" s="63" t="s">
        <v>497</v>
      </c>
      <c r="F95" s="6" t="s">
        <v>226</v>
      </c>
      <c r="G95" s="67" t="s">
        <v>538</v>
      </c>
      <c r="I95" s="118"/>
      <c r="J95" s="118"/>
    </row>
    <row r="96" spans="2:10" ht="43.5" x14ac:dyDescent="0.35">
      <c r="B96" s="4">
        <v>93</v>
      </c>
      <c r="C96" s="6" t="s">
        <v>97</v>
      </c>
      <c r="D96" s="67" t="s">
        <v>534</v>
      </c>
      <c r="F96" s="6" t="s">
        <v>227</v>
      </c>
      <c r="G96" s="67" t="s">
        <v>535</v>
      </c>
      <c r="I96" s="118"/>
      <c r="J96" s="118"/>
    </row>
    <row r="97" spans="2:10" x14ac:dyDescent="0.35">
      <c r="B97" s="4">
        <v>94</v>
      </c>
      <c r="C97" s="5" t="s">
        <v>294</v>
      </c>
      <c r="D97" s="59"/>
      <c r="E97" s="59"/>
      <c r="F97" s="5" t="s">
        <v>228</v>
      </c>
      <c r="G97" s="59"/>
      <c r="H97" s="59"/>
      <c r="I97" s="119"/>
      <c r="J97" s="119"/>
    </row>
    <row r="98" spans="2:10" ht="29" x14ac:dyDescent="0.35">
      <c r="B98" s="4">
        <v>95</v>
      </c>
      <c r="C98" s="6" t="s">
        <v>95</v>
      </c>
      <c r="D98" s="63" t="s">
        <v>498</v>
      </c>
      <c r="F98" s="6" t="s">
        <v>223</v>
      </c>
      <c r="G98" s="6" t="s">
        <v>536</v>
      </c>
      <c r="I98" s="118"/>
      <c r="J98" s="118"/>
    </row>
    <row r="99" spans="2:10" ht="43.5" x14ac:dyDescent="0.35">
      <c r="B99" s="4">
        <v>96</v>
      </c>
      <c r="C99" s="6" t="s">
        <v>360</v>
      </c>
      <c r="D99" s="63" t="s">
        <v>499</v>
      </c>
      <c r="E99" s="63" t="s">
        <v>500</v>
      </c>
      <c r="F99" s="6" t="s">
        <v>542</v>
      </c>
      <c r="G99" s="63" t="s">
        <v>539</v>
      </c>
      <c r="H99" s="6" t="s">
        <v>540</v>
      </c>
      <c r="I99" s="118"/>
      <c r="J99" s="118"/>
    </row>
    <row r="100" spans="2:10" ht="29" x14ac:dyDescent="0.35">
      <c r="B100" s="4">
        <v>97</v>
      </c>
      <c r="C100" s="6" t="s">
        <v>98</v>
      </c>
      <c r="D100" s="6" t="s">
        <v>103</v>
      </c>
      <c r="E100" s="62">
        <v>0.97</v>
      </c>
      <c r="F100" s="6" t="s">
        <v>224</v>
      </c>
      <c r="G100" s="6" t="s">
        <v>225</v>
      </c>
      <c r="H100" s="62">
        <v>0.97</v>
      </c>
      <c r="I100" s="121"/>
      <c r="J100" s="121"/>
    </row>
    <row r="101" spans="2:10" ht="58" x14ac:dyDescent="0.35">
      <c r="B101" s="4">
        <v>98</v>
      </c>
      <c r="C101" s="63" t="s">
        <v>501</v>
      </c>
      <c r="D101" s="63" t="s">
        <v>502</v>
      </c>
      <c r="F101" s="6" t="s">
        <v>541</v>
      </c>
      <c r="G101" s="67" t="s">
        <v>537</v>
      </c>
      <c r="I101" s="118"/>
      <c r="J101" s="118"/>
    </row>
  </sheetData>
  <sheetProtection algorithmName="SHA-512" hashValue="FfSRpSbrmETR1i3xEtsiZlXML0RWay4yaqAlMB0dpRIegisy3eVtAegkSh2EYEbCkf8ijDTMyHmoXCP8oWTBtA==" saltValue="fZo3zttbu7iSzQCa+svgJw==" spinCount="100000" sheet="1" objects="1" scenarios="1"/>
  <phoneticPr fontId="5"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5B2AB-4764-4984-8BDD-99B09732DAE5}">
  <dimension ref="C6:AA36"/>
  <sheetViews>
    <sheetView topLeftCell="B1" zoomScale="70" zoomScaleNormal="70" workbookViewId="0">
      <selection activeCell="H8" sqref="H8"/>
    </sheetView>
  </sheetViews>
  <sheetFormatPr defaultColWidth="8.81640625" defaultRowHeight="16" customHeight="1" x14ac:dyDescent="0.4"/>
  <cols>
    <col min="1" max="2" width="8.81640625" style="13"/>
    <col min="3" max="3" width="12.54296875" style="13" customWidth="1"/>
    <col min="4" max="4" width="12.453125" style="13" customWidth="1"/>
    <col min="5" max="5" width="9" style="13" customWidth="1"/>
    <col min="6" max="6" width="14.81640625" style="13" customWidth="1"/>
    <col min="7" max="7" width="10.81640625" style="13" customWidth="1"/>
    <col min="8" max="27" width="11.453125" style="13" customWidth="1"/>
    <col min="28" max="16384" width="8.81640625" style="13"/>
  </cols>
  <sheetData>
    <row r="6" spans="3:27" ht="48" x14ac:dyDescent="0.4">
      <c r="C6" s="10" t="s">
        <v>295</v>
      </c>
      <c r="D6" s="10" t="s">
        <v>296</v>
      </c>
      <c r="E6" s="10" t="s">
        <v>297</v>
      </c>
      <c r="F6" s="11" t="s">
        <v>298</v>
      </c>
      <c r="G6" s="12" t="s">
        <v>299</v>
      </c>
      <c r="H6" s="12" t="s">
        <v>300</v>
      </c>
      <c r="I6" s="12" t="s">
        <v>301</v>
      </c>
      <c r="J6" s="12" t="s">
        <v>302</v>
      </c>
      <c r="K6" s="12" t="s">
        <v>303</v>
      </c>
      <c r="L6" s="12" t="s">
        <v>304</v>
      </c>
      <c r="M6" s="12" t="s">
        <v>305</v>
      </c>
      <c r="N6" s="12" t="s">
        <v>306</v>
      </c>
      <c r="O6" s="12" t="s">
        <v>307</v>
      </c>
      <c r="P6" s="12" t="s">
        <v>308</v>
      </c>
      <c r="Q6" s="12" t="s">
        <v>309</v>
      </c>
      <c r="R6" s="12" t="s">
        <v>331</v>
      </c>
      <c r="S6" s="12" t="s">
        <v>332</v>
      </c>
      <c r="T6" s="12" t="s">
        <v>333</v>
      </c>
      <c r="U6" s="12" t="s">
        <v>334</v>
      </c>
      <c r="V6" s="12" t="s">
        <v>335</v>
      </c>
      <c r="W6" s="12" t="s">
        <v>336</v>
      </c>
      <c r="X6" s="12" t="s">
        <v>337</v>
      </c>
      <c r="Y6" s="12" t="s">
        <v>338</v>
      </c>
      <c r="Z6" s="12" t="s">
        <v>339</v>
      </c>
      <c r="AA6" s="12" t="s">
        <v>340</v>
      </c>
    </row>
    <row r="7" spans="3:27" ht="16" customHeight="1" x14ac:dyDescent="0.4">
      <c r="C7" s="14">
        <v>0.5</v>
      </c>
      <c r="D7" s="15">
        <v>100</v>
      </c>
      <c r="E7" s="14">
        <v>0.25</v>
      </c>
      <c r="F7" s="16" t="s">
        <v>310</v>
      </c>
      <c r="G7" s="17">
        <v>1</v>
      </c>
      <c r="H7" s="90"/>
      <c r="I7" s="90"/>
      <c r="J7" s="90"/>
      <c r="K7" s="90"/>
      <c r="L7" s="90"/>
      <c r="M7" s="90"/>
      <c r="N7" s="90"/>
      <c r="O7" s="90"/>
      <c r="P7" s="90"/>
      <c r="Q7" s="90"/>
      <c r="R7" s="90"/>
      <c r="S7" s="90"/>
      <c r="T7" s="90"/>
      <c r="U7" s="90"/>
      <c r="V7" s="90"/>
      <c r="W7" s="90"/>
      <c r="X7" s="90"/>
      <c r="Y7" s="90"/>
      <c r="Z7" s="90"/>
      <c r="AA7" s="90"/>
    </row>
    <row r="8" spans="3:27" ht="16" customHeight="1" x14ac:dyDescent="0.4">
      <c r="C8" s="18">
        <v>1</v>
      </c>
      <c r="D8" s="19">
        <v>100</v>
      </c>
      <c r="E8" s="20">
        <v>0.25</v>
      </c>
      <c r="F8" s="18" t="s">
        <v>310</v>
      </c>
      <c r="G8" s="21">
        <v>1</v>
      </c>
      <c r="H8" s="91"/>
      <c r="I8" s="91"/>
      <c r="J8" s="91"/>
      <c r="K8" s="91"/>
      <c r="L8" s="91"/>
      <c r="M8" s="91"/>
      <c r="N8" s="91"/>
      <c r="O8" s="91"/>
      <c r="P8" s="91"/>
      <c r="Q8" s="91"/>
      <c r="R8" s="91"/>
      <c r="S8" s="91"/>
      <c r="T8" s="91"/>
      <c r="U8" s="91"/>
      <c r="V8" s="91"/>
      <c r="W8" s="91"/>
      <c r="X8" s="91"/>
      <c r="Y8" s="91"/>
      <c r="Z8" s="91"/>
      <c r="AA8" s="91"/>
    </row>
    <row r="9" spans="3:27" ht="16" customHeight="1" x14ac:dyDescent="0.4">
      <c r="C9" s="16">
        <v>1</v>
      </c>
      <c r="D9" s="15">
        <v>95</v>
      </c>
      <c r="E9" s="14">
        <v>0.25</v>
      </c>
      <c r="F9" s="16" t="s">
        <v>310</v>
      </c>
      <c r="G9" s="22">
        <v>1</v>
      </c>
      <c r="H9" s="92"/>
      <c r="I9" s="92"/>
      <c r="J9" s="92"/>
      <c r="K9" s="92"/>
      <c r="L9" s="92"/>
      <c r="M9" s="92"/>
      <c r="N9" s="92"/>
      <c r="O9" s="92"/>
      <c r="P9" s="92"/>
      <c r="Q9" s="92"/>
      <c r="R9" s="92"/>
      <c r="S9" s="92"/>
      <c r="T9" s="92"/>
      <c r="U9" s="92"/>
      <c r="V9" s="92"/>
      <c r="W9" s="92"/>
      <c r="X9" s="92"/>
      <c r="Y9" s="92"/>
      <c r="Z9" s="92"/>
      <c r="AA9" s="92"/>
    </row>
    <row r="10" spans="3:27" ht="16" customHeight="1" x14ac:dyDescent="0.4">
      <c r="C10" s="18">
        <v>1</v>
      </c>
      <c r="D10" s="19">
        <v>90</v>
      </c>
      <c r="E10" s="20">
        <v>0.25</v>
      </c>
      <c r="F10" s="18" t="s">
        <v>310</v>
      </c>
      <c r="G10" s="23">
        <v>1</v>
      </c>
      <c r="H10" s="93"/>
      <c r="I10" s="93"/>
      <c r="J10" s="93"/>
      <c r="K10" s="93"/>
      <c r="L10" s="93"/>
      <c r="M10" s="93"/>
      <c r="N10" s="93"/>
      <c r="O10" s="93"/>
      <c r="P10" s="93"/>
      <c r="Q10" s="93"/>
      <c r="R10" s="93"/>
      <c r="S10" s="93"/>
      <c r="T10" s="93"/>
      <c r="U10" s="93"/>
      <c r="V10" s="93"/>
      <c r="W10" s="93"/>
      <c r="X10" s="93"/>
      <c r="Y10" s="93"/>
      <c r="Z10" s="93"/>
      <c r="AA10" s="93"/>
    </row>
    <row r="11" spans="3:27" ht="16" customHeight="1" x14ac:dyDescent="0.4">
      <c r="C11" s="16">
        <v>1.5</v>
      </c>
      <c r="D11" s="15">
        <v>100</v>
      </c>
      <c r="E11" s="14">
        <v>0.25</v>
      </c>
      <c r="F11" s="16" t="s">
        <v>310</v>
      </c>
      <c r="G11" s="22">
        <v>1</v>
      </c>
      <c r="H11" s="92"/>
      <c r="I11" s="92"/>
      <c r="J11" s="92"/>
      <c r="K11" s="92"/>
      <c r="L11" s="92"/>
      <c r="M11" s="92"/>
      <c r="N11" s="92"/>
      <c r="O11" s="92"/>
      <c r="P11" s="92"/>
      <c r="Q11" s="92"/>
      <c r="R11" s="92"/>
      <c r="S11" s="92"/>
      <c r="T11" s="92"/>
      <c r="U11" s="92"/>
      <c r="V11" s="92"/>
      <c r="W11" s="92"/>
      <c r="X11" s="92"/>
      <c r="Y11" s="92"/>
      <c r="Z11" s="92"/>
      <c r="AA11" s="92"/>
    </row>
    <row r="12" spans="3:27" ht="16" customHeight="1" x14ac:dyDescent="0.4">
      <c r="C12" s="18">
        <v>1.5</v>
      </c>
      <c r="D12" s="19">
        <v>95</v>
      </c>
      <c r="E12" s="20">
        <v>0.25</v>
      </c>
      <c r="F12" s="18" t="s">
        <v>310</v>
      </c>
      <c r="G12" s="24">
        <v>1</v>
      </c>
      <c r="H12" s="94"/>
      <c r="I12" s="94"/>
      <c r="J12" s="94"/>
      <c r="K12" s="94"/>
      <c r="L12" s="94"/>
      <c r="M12" s="94"/>
      <c r="N12" s="94"/>
      <c r="O12" s="94"/>
      <c r="P12" s="94"/>
      <c r="Q12" s="94"/>
      <c r="R12" s="94"/>
      <c r="S12" s="94"/>
      <c r="T12" s="94"/>
      <c r="U12" s="94"/>
      <c r="V12" s="94"/>
      <c r="W12" s="94"/>
      <c r="X12" s="94"/>
      <c r="Y12" s="94"/>
      <c r="Z12" s="94"/>
      <c r="AA12" s="94"/>
    </row>
    <row r="13" spans="3:27" ht="16" customHeight="1" x14ac:dyDescent="0.4">
      <c r="C13" s="16">
        <v>1.5</v>
      </c>
      <c r="D13" s="15">
        <v>90</v>
      </c>
      <c r="E13" s="14">
        <v>0.25</v>
      </c>
      <c r="F13" s="16" t="s">
        <v>310</v>
      </c>
      <c r="G13" s="25">
        <v>1</v>
      </c>
      <c r="H13" s="95"/>
      <c r="I13" s="95"/>
      <c r="J13" s="95"/>
      <c r="K13" s="95"/>
      <c r="L13" s="95"/>
      <c r="M13" s="95"/>
      <c r="N13" s="95"/>
      <c r="O13" s="95"/>
      <c r="P13" s="95"/>
      <c r="Q13" s="95"/>
      <c r="R13" s="95"/>
      <c r="S13" s="95"/>
      <c r="T13" s="95"/>
      <c r="U13" s="95"/>
      <c r="V13" s="95"/>
      <c r="W13" s="95"/>
      <c r="X13" s="95"/>
      <c r="Y13" s="95"/>
      <c r="Z13" s="95"/>
      <c r="AA13" s="95"/>
    </row>
    <row r="14" spans="3:27" ht="16" customHeight="1" x14ac:dyDescent="0.4">
      <c r="C14" s="18">
        <v>2</v>
      </c>
      <c r="D14" s="19">
        <v>100</v>
      </c>
      <c r="E14" s="20">
        <v>0.25</v>
      </c>
      <c r="F14" s="18" t="s">
        <v>310</v>
      </c>
      <c r="G14" s="23">
        <v>1</v>
      </c>
      <c r="H14" s="93"/>
      <c r="I14" s="93"/>
      <c r="J14" s="93"/>
      <c r="K14" s="93"/>
      <c r="L14" s="93"/>
      <c r="M14" s="93"/>
      <c r="N14" s="93"/>
      <c r="O14" s="93"/>
      <c r="P14" s="93"/>
      <c r="Q14" s="93"/>
      <c r="R14" s="93"/>
      <c r="S14" s="93"/>
      <c r="T14" s="93"/>
      <c r="U14" s="93"/>
      <c r="V14" s="93"/>
      <c r="W14" s="93"/>
      <c r="X14" s="93"/>
      <c r="Y14" s="93"/>
      <c r="Z14" s="93"/>
      <c r="AA14" s="93"/>
    </row>
    <row r="15" spans="3:27" ht="16" customHeight="1" x14ac:dyDescent="0.4">
      <c r="C15" s="16">
        <v>2</v>
      </c>
      <c r="D15" s="15">
        <v>95</v>
      </c>
      <c r="E15" s="14">
        <v>0.25</v>
      </c>
      <c r="F15" s="16" t="s">
        <v>310</v>
      </c>
      <c r="G15" s="22">
        <v>1</v>
      </c>
      <c r="H15" s="92"/>
      <c r="I15" s="92"/>
      <c r="J15" s="92"/>
      <c r="K15" s="92"/>
      <c r="L15" s="92"/>
      <c r="M15" s="92"/>
      <c r="N15" s="92"/>
      <c r="O15" s="92"/>
      <c r="P15" s="92"/>
      <c r="Q15" s="92"/>
      <c r="R15" s="92"/>
      <c r="S15" s="92"/>
      <c r="T15" s="92"/>
      <c r="U15" s="92"/>
      <c r="V15" s="92"/>
      <c r="W15" s="92"/>
      <c r="X15" s="92"/>
      <c r="Y15" s="92"/>
      <c r="Z15" s="92"/>
      <c r="AA15" s="92"/>
    </row>
    <row r="16" spans="3:27" ht="16" customHeight="1" thickBot="1" x14ac:dyDescent="0.45">
      <c r="C16" s="26">
        <v>2</v>
      </c>
      <c r="D16" s="27">
        <v>90</v>
      </c>
      <c r="E16" s="28">
        <v>0.25</v>
      </c>
      <c r="F16" s="26" t="s">
        <v>310</v>
      </c>
      <c r="G16" s="29">
        <v>1</v>
      </c>
      <c r="H16" s="96"/>
      <c r="I16" s="96"/>
      <c r="J16" s="96"/>
      <c r="K16" s="96"/>
      <c r="L16" s="96"/>
      <c r="M16" s="96"/>
      <c r="N16" s="96"/>
      <c r="O16" s="96"/>
      <c r="P16" s="96"/>
      <c r="Q16" s="96"/>
      <c r="R16" s="96"/>
      <c r="S16" s="96"/>
      <c r="T16" s="96"/>
      <c r="U16" s="96"/>
      <c r="V16" s="96"/>
      <c r="W16" s="96"/>
      <c r="X16" s="96"/>
      <c r="Y16" s="96"/>
      <c r="Z16" s="96"/>
      <c r="AA16" s="96"/>
    </row>
    <row r="17" spans="3:27" ht="16" customHeight="1" thickTop="1" x14ac:dyDescent="0.4">
      <c r="C17" s="30">
        <v>0.5</v>
      </c>
      <c r="D17" s="31">
        <v>100</v>
      </c>
      <c r="E17" s="30">
        <v>0.5</v>
      </c>
      <c r="F17" s="32" t="s">
        <v>310</v>
      </c>
      <c r="G17" s="33">
        <v>1</v>
      </c>
      <c r="H17" s="97"/>
      <c r="I17" s="97"/>
      <c r="J17" s="97"/>
      <c r="K17" s="97"/>
      <c r="L17" s="97"/>
      <c r="M17" s="97"/>
      <c r="N17" s="97"/>
      <c r="O17" s="97"/>
      <c r="P17" s="97"/>
      <c r="Q17" s="97"/>
      <c r="R17" s="97"/>
      <c r="S17" s="97"/>
      <c r="T17" s="97"/>
      <c r="U17" s="97"/>
      <c r="V17" s="97"/>
      <c r="W17" s="97"/>
      <c r="X17" s="97"/>
      <c r="Y17" s="97"/>
      <c r="Z17" s="97"/>
      <c r="AA17" s="97"/>
    </row>
    <row r="18" spans="3:27" ht="16" customHeight="1" x14ac:dyDescent="0.4">
      <c r="C18" s="18">
        <v>1</v>
      </c>
      <c r="D18" s="19">
        <v>100</v>
      </c>
      <c r="E18" s="20">
        <v>0.5</v>
      </c>
      <c r="F18" s="18" t="s">
        <v>310</v>
      </c>
      <c r="G18" s="21">
        <v>1</v>
      </c>
      <c r="H18" s="91"/>
      <c r="I18" s="91"/>
      <c r="J18" s="91"/>
      <c r="K18" s="91"/>
      <c r="L18" s="91"/>
      <c r="M18" s="91"/>
      <c r="N18" s="91"/>
      <c r="O18" s="91"/>
      <c r="P18" s="91"/>
      <c r="Q18" s="91"/>
      <c r="R18" s="91"/>
      <c r="S18" s="91"/>
      <c r="T18" s="91"/>
      <c r="U18" s="91"/>
      <c r="V18" s="91"/>
      <c r="W18" s="91"/>
      <c r="X18" s="91"/>
      <c r="Y18" s="91"/>
      <c r="Z18" s="91"/>
      <c r="AA18" s="91"/>
    </row>
    <row r="19" spans="3:27" ht="16" customHeight="1" x14ac:dyDescent="0.4">
      <c r="C19" s="16">
        <v>1</v>
      </c>
      <c r="D19" s="15">
        <v>95</v>
      </c>
      <c r="E19" s="14">
        <v>0.5</v>
      </c>
      <c r="F19" s="16" t="s">
        <v>310</v>
      </c>
      <c r="G19" s="22">
        <v>1</v>
      </c>
      <c r="H19" s="92"/>
      <c r="I19" s="92"/>
      <c r="J19" s="92"/>
      <c r="K19" s="92"/>
      <c r="L19" s="92"/>
      <c r="M19" s="92"/>
      <c r="N19" s="92"/>
      <c r="O19" s="92"/>
      <c r="P19" s="92"/>
      <c r="Q19" s="92"/>
      <c r="R19" s="92"/>
      <c r="S19" s="92"/>
      <c r="T19" s="92"/>
      <c r="U19" s="92"/>
      <c r="V19" s="92"/>
      <c r="W19" s="92"/>
      <c r="X19" s="92"/>
      <c r="Y19" s="92"/>
      <c r="Z19" s="92"/>
      <c r="AA19" s="92"/>
    </row>
    <row r="20" spans="3:27" ht="16" customHeight="1" x14ac:dyDescent="0.4">
      <c r="C20" s="18">
        <v>1</v>
      </c>
      <c r="D20" s="19">
        <v>90</v>
      </c>
      <c r="E20" s="20">
        <v>0.5</v>
      </c>
      <c r="F20" s="18" t="s">
        <v>310</v>
      </c>
      <c r="G20" s="23">
        <v>1</v>
      </c>
      <c r="H20" s="93"/>
      <c r="I20" s="93"/>
      <c r="J20" s="93"/>
      <c r="K20" s="93"/>
      <c r="L20" s="93"/>
      <c r="M20" s="93"/>
      <c r="N20" s="93"/>
      <c r="O20" s="93"/>
      <c r="P20" s="93"/>
      <c r="Q20" s="93"/>
      <c r="R20" s="93"/>
      <c r="S20" s="93"/>
      <c r="T20" s="93"/>
      <c r="U20" s="93"/>
      <c r="V20" s="93"/>
      <c r="W20" s="93"/>
      <c r="X20" s="93"/>
      <c r="Y20" s="93"/>
      <c r="Z20" s="93"/>
      <c r="AA20" s="93"/>
    </row>
    <row r="21" spans="3:27" ht="16" customHeight="1" x14ac:dyDescent="0.4">
      <c r="C21" s="16">
        <v>1.5</v>
      </c>
      <c r="D21" s="15">
        <v>100</v>
      </c>
      <c r="E21" s="14">
        <v>0.5</v>
      </c>
      <c r="F21" s="16" t="s">
        <v>310</v>
      </c>
      <c r="G21" s="22">
        <v>1</v>
      </c>
      <c r="H21" s="92"/>
      <c r="I21" s="92"/>
      <c r="J21" s="92"/>
      <c r="K21" s="92"/>
      <c r="L21" s="92"/>
      <c r="M21" s="92"/>
      <c r="N21" s="92"/>
      <c r="O21" s="92"/>
      <c r="P21" s="92"/>
      <c r="Q21" s="92"/>
      <c r="R21" s="92"/>
      <c r="S21" s="92"/>
      <c r="T21" s="92"/>
      <c r="U21" s="92"/>
      <c r="V21" s="92"/>
      <c r="W21" s="92"/>
      <c r="X21" s="92"/>
      <c r="Y21" s="92"/>
      <c r="Z21" s="92"/>
      <c r="AA21" s="92"/>
    </row>
    <row r="22" spans="3:27" ht="16" customHeight="1" x14ac:dyDescent="0.4">
      <c r="C22" s="18">
        <v>1.5</v>
      </c>
      <c r="D22" s="19">
        <v>95</v>
      </c>
      <c r="E22" s="20">
        <v>0.5</v>
      </c>
      <c r="F22" s="18" t="s">
        <v>310</v>
      </c>
      <c r="G22" s="24">
        <v>1</v>
      </c>
      <c r="H22" s="94"/>
      <c r="I22" s="94"/>
      <c r="J22" s="94"/>
      <c r="K22" s="94"/>
      <c r="L22" s="94"/>
      <c r="M22" s="94"/>
      <c r="N22" s="94"/>
      <c r="O22" s="94"/>
      <c r="P22" s="94"/>
      <c r="Q22" s="94"/>
      <c r="R22" s="94"/>
      <c r="S22" s="94"/>
      <c r="T22" s="94"/>
      <c r="U22" s="94"/>
      <c r="V22" s="94"/>
      <c r="W22" s="94"/>
      <c r="X22" s="94"/>
      <c r="Y22" s="94"/>
      <c r="Z22" s="94"/>
      <c r="AA22" s="94"/>
    </row>
    <row r="23" spans="3:27" ht="16" customHeight="1" x14ac:dyDescent="0.4">
      <c r="C23" s="16">
        <v>1.5</v>
      </c>
      <c r="D23" s="15">
        <v>90</v>
      </c>
      <c r="E23" s="14">
        <v>0.5</v>
      </c>
      <c r="F23" s="16" t="s">
        <v>310</v>
      </c>
      <c r="G23" s="25">
        <v>1</v>
      </c>
      <c r="H23" s="95"/>
      <c r="I23" s="95"/>
      <c r="J23" s="95"/>
      <c r="K23" s="95"/>
      <c r="L23" s="95"/>
      <c r="M23" s="95"/>
      <c r="N23" s="95"/>
      <c r="O23" s="95"/>
      <c r="P23" s="95"/>
      <c r="Q23" s="95"/>
      <c r="R23" s="95"/>
      <c r="S23" s="95"/>
      <c r="T23" s="95"/>
      <c r="U23" s="95"/>
      <c r="V23" s="95"/>
      <c r="W23" s="95"/>
      <c r="X23" s="95"/>
      <c r="Y23" s="95"/>
      <c r="Z23" s="95"/>
      <c r="AA23" s="95"/>
    </row>
    <row r="24" spans="3:27" ht="16" customHeight="1" x14ac:dyDescent="0.4">
      <c r="C24" s="18">
        <v>2</v>
      </c>
      <c r="D24" s="19">
        <v>100</v>
      </c>
      <c r="E24" s="20">
        <v>0.5</v>
      </c>
      <c r="F24" s="18" t="s">
        <v>310</v>
      </c>
      <c r="G24" s="23">
        <v>1</v>
      </c>
      <c r="H24" s="93"/>
      <c r="I24" s="93"/>
      <c r="J24" s="93"/>
      <c r="K24" s="93"/>
      <c r="L24" s="93"/>
      <c r="M24" s="93"/>
      <c r="N24" s="93"/>
      <c r="O24" s="93"/>
      <c r="P24" s="93"/>
      <c r="Q24" s="93"/>
      <c r="R24" s="93"/>
      <c r="S24" s="93"/>
      <c r="T24" s="93"/>
      <c r="U24" s="93"/>
      <c r="V24" s="93"/>
      <c r="W24" s="93"/>
      <c r="X24" s="93"/>
      <c r="Y24" s="93"/>
      <c r="Z24" s="93"/>
      <c r="AA24" s="93"/>
    </row>
    <row r="25" spans="3:27" ht="16" customHeight="1" x14ac:dyDescent="0.4">
      <c r="C25" s="16">
        <v>2</v>
      </c>
      <c r="D25" s="15">
        <v>95</v>
      </c>
      <c r="E25" s="14">
        <v>0.5</v>
      </c>
      <c r="F25" s="16" t="s">
        <v>310</v>
      </c>
      <c r="G25" s="22">
        <v>1</v>
      </c>
      <c r="H25" s="92"/>
      <c r="I25" s="92"/>
      <c r="J25" s="92"/>
      <c r="K25" s="92"/>
      <c r="L25" s="92"/>
      <c r="M25" s="92"/>
      <c r="N25" s="92"/>
      <c r="O25" s="92"/>
      <c r="P25" s="92"/>
      <c r="Q25" s="92"/>
      <c r="R25" s="92"/>
      <c r="S25" s="92"/>
      <c r="T25" s="92"/>
      <c r="U25" s="92"/>
      <c r="V25" s="92"/>
      <c r="W25" s="92"/>
      <c r="X25" s="92"/>
      <c r="Y25" s="92"/>
      <c r="Z25" s="92"/>
      <c r="AA25" s="92"/>
    </row>
    <row r="26" spans="3:27" ht="16" customHeight="1" thickBot="1" x14ac:dyDescent="0.45">
      <c r="C26" s="26">
        <v>2</v>
      </c>
      <c r="D26" s="27">
        <v>90</v>
      </c>
      <c r="E26" s="28">
        <v>0.5</v>
      </c>
      <c r="F26" s="26" t="s">
        <v>310</v>
      </c>
      <c r="G26" s="29">
        <v>1</v>
      </c>
      <c r="H26" s="96"/>
      <c r="I26" s="96"/>
      <c r="J26" s="96"/>
      <c r="K26" s="96"/>
      <c r="L26" s="96"/>
      <c r="M26" s="96"/>
      <c r="N26" s="96"/>
      <c r="O26" s="96"/>
      <c r="P26" s="96"/>
      <c r="Q26" s="96"/>
      <c r="R26" s="96"/>
      <c r="S26" s="96"/>
      <c r="T26" s="96"/>
      <c r="U26" s="96"/>
      <c r="V26" s="96"/>
      <c r="W26" s="96"/>
      <c r="X26" s="96"/>
      <c r="Y26" s="96"/>
      <c r="Z26" s="96"/>
      <c r="AA26" s="96"/>
    </row>
    <row r="27" spans="3:27" ht="16" customHeight="1" thickTop="1" x14ac:dyDescent="0.4">
      <c r="C27" s="30">
        <v>0.5</v>
      </c>
      <c r="D27" s="31">
        <v>100</v>
      </c>
      <c r="E27" s="30">
        <v>0.33</v>
      </c>
      <c r="F27" s="32" t="s">
        <v>310</v>
      </c>
      <c r="G27" s="33">
        <v>1</v>
      </c>
      <c r="H27" s="97"/>
      <c r="I27" s="97"/>
      <c r="J27" s="97"/>
      <c r="K27" s="97"/>
      <c r="L27" s="97"/>
      <c r="M27" s="97"/>
      <c r="N27" s="97"/>
      <c r="O27" s="97"/>
      <c r="P27" s="97"/>
      <c r="Q27" s="97"/>
      <c r="R27" s="97"/>
      <c r="S27" s="97"/>
      <c r="T27" s="97"/>
      <c r="U27" s="97"/>
      <c r="V27" s="97"/>
      <c r="W27" s="97"/>
      <c r="X27" s="97"/>
      <c r="Y27" s="97"/>
      <c r="Z27" s="97"/>
      <c r="AA27" s="97"/>
    </row>
    <row r="28" spans="3:27" ht="16" customHeight="1" x14ac:dyDescent="0.4">
      <c r="C28" s="18">
        <v>1</v>
      </c>
      <c r="D28" s="19">
        <v>100</v>
      </c>
      <c r="E28" s="20">
        <v>0.33</v>
      </c>
      <c r="F28" s="18" t="s">
        <v>310</v>
      </c>
      <c r="G28" s="21">
        <v>1</v>
      </c>
      <c r="H28" s="91"/>
      <c r="I28" s="91"/>
      <c r="J28" s="91"/>
      <c r="K28" s="91"/>
      <c r="L28" s="91"/>
      <c r="M28" s="91"/>
      <c r="N28" s="91"/>
      <c r="O28" s="91"/>
      <c r="P28" s="91"/>
      <c r="Q28" s="91"/>
      <c r="R28" s="91"/>
      <c r="S28" s="91"/>
      <c r="T28" s="91"/>
      <c r="U28" s="91"/>
      <c r="V28" s="91"/>
      <c r="W28" s="91"/>
      <c r="X28" s="91"/>
      <c r="Y28" s="91"/>
      <c r="Z28" s="91"/>
      <c r="AA28" s="91"/>
    </row>
    <row r="29" spans="3:27" ht="16" customHeight="1" x14ac:dyDescent="0.4">
      <c r="C29" s="16">
        <v>1</v>
      </c>
      <c r="D29" s="15">
        <v>95</v>
      </c>
      <c r="E29" s="14">
        <v>0.33</v>
      </c>
      <c r="F29" s="16" t="s">
        <v>310</v>
      </c>
      <c r="G29" s="22">
        <v>1</v>
      </c>
      <c r="H29" s="92"/>
      <c r="I29" s="92"/>
      <c r="J29" s="92"/>
      <c r="K29" s="92"/>
      <c r="L29" s="92"/>
      <c r="M29" s="92"/>
      <c r="N29" s="92"/>
      <c r="O29" s="92"/>
      <c r="P29" s="92"/>
      <c r="Q29" s="92"/>
      <c r="R29" s="92"/>
      <c r="S29" s="92"/>
      <c r="T29" s="92"/>
      <c r="U29" s="92"/>
      <c r="V29" s="92"/>
      <c r="W29" s="92"/>
      <c r="X29" s="92"/>
      <c r="Y29" s="92"/>
      <c r="Z29" s="92"/>
      <c r="AA29" s="92"/>
    </row>
    <row r="30" spans="3:27" ht="16" customHeight="1" x14ac:dyDescent="0.4">
      <c r="C30" s="18">
        <v>1</v>
      </c>
      <c r="D30" s="19">
        <v>90</v>
      </c>
      <c r="E30" s="20">
        <v>0.33</v>
      </c>
      <c r="F30" s="18" t="s">
        <v>310</v>
      </c>
      <c r="G30" s="23">
        <v>1</v>
      </c>
      <c r="H30" s="93"/>
      <c r="I30" s="93"/>
      <c r="J30" s="93"/>
      <c r="K30" s="93"/>
      <c r="L30" s="93"/>
      <c r="M30" s="93"/>
      <c r="N30" s="93"/>
      <c r="O30" s="93"/>
      <c r="P30" s="93"/>
      <c r="Q30" s="93"/>
      <c r="R30" s="93"/>
      <c r="S30" s="93"/>
      <c r="T30" s="93"/>
      <c r="U30" s="93"/>
      <c r="V30" s="93"/>
      <c r="W30" s="93"/>
      <c r="X30" s="93"/>
      <c r="Y30" s="93"/>
      <c r="Z30" s="93"/>
      <c r="AA30" s="93"/>
    </row>
    <row r="31" spans="3:27" ht="16" customHeight="1" x14ac:dyDescent="0.4">
      <c r="C31" s="16">
        <v>1.5</v>
      </c>
      <c r="D31" s="15">
        <v>100</v>
      </c>
      <c r="E31" s="14">
        <v>0.33</v>
      </c>
      <c r="F31" s="16" t="s">
        <v>310</v>
      </c>
      <c r="G31" s="22">
        <v>1</v>
      </c>
      <c r="H31" s="92"/>
      <c r="I31" s="92"/>
      <c r="J31" s="92"/>
      <c r="K31" s="92"/>
      <c r="L31" s="92"/>
      <c r="M31" s="92"/>
      <c r="N31" s="92"/>
      <c r="O31" s="92"/>
      <c r="P31" s="92"/>
      <c r="Q31" s="92"/>
      <c r="R31" s="92"/>
      <c r="S31" s="92"/>
      <c r="T31" s="92"/>
      <c r="U31" s="92"/>
      <c r="V31" s="92"/>
      <c r="W31" s="92"/>
      <c r="X31" s="92"/>
      <c r="Y31" s="92"/>
      <c r="Z31" s="92"/>
      <c r="AA31" s="92"/>
    </row>
    <row r="32" spans="3:27" ht="16" customHeight="1" x14ac:dyDescent="0.4">
      <c r="C32" s="18">
        <v>1.5</v>
      </c>
      <c r="D32" s="19">
        <v>95</v>
      </c>
      <c r="E32" s="20">
        <v>0.33</v>
      </c>
      <c r="F32" s="18" t="s">
        <v>310</v>
      </c>
      <c r="G32" s="24">
        <v>1</v>
      </c>
      <c r="H32" s="94"/>
      <c r="I32" s="94"/>
      <c r="J32" s="94"/>
      <c r="K32" s="94"/>
      <c r="L32" s="94"/>
      <c r="M32" s="94"/>
      <c r="N32" s="94"/>
      <c r="O32" s="94"/>
      <c r="P32" s="94"/>
      <c r="Q32" s="94"/>
      <c r="R32" s="94"/>
      <c r="S32" s="94"/>
      <c r="T32" s="94"/>
      <c r="U32" s="94"/>
      <c r="V32" s="94"/>
      <c r="W32" s="94"/>
      <c r="X32" s="94"/>
      <c r="Y32" s="94"/>
      <c r="Z32" s="94"/>
      <c r="AA32" s="94"/>
    </row>
    <row r="33" spans="3:27" ht="16" customHeight="1" x14ac:dyDescent="0.4">
      <c r="C33" s="16">
        <v>1.5</v>
      </c>
      <c r="D33" s="15">
        <v>90</v>
      </c>
      <c r="E33" s="14">
        <v>0.33</v>
      </c>
      <c r="F33" s="16" t="s">
        <v>310</v>
      </c>
      <c r="G33" s="25">
        <v>1</v>
      </c>
      <c r="H33" s="95"/>
      <c r="I33" s="95"/>
      <c r="J33" s="95"/>
      <c r="K33" s="95"/>
      <c r="L33" s="95"/>
      <c r="M33" s="95"/>
      <c r="N33" s="95"/>
      <c r="O33" s="95"/>
      <c r="P33" s="95"/>
      <c r="Q33" s="95"/>
      <c r="R33" s="95"/>
      <c r="S33" s="95"/>
      <c r="T33" s="95"/>
      <c r="U33" s="95"/>
      <c r="V33" s="95"/>
      <c r="W33" s="95"/>
      <c r="X33" s="95"/>
      <c r="Y33" s="95"/>
      <c r="Z33" s="95"/>
      <c r="AA33" s="95"/>
    </row>
    <row r="34" spans="3:27" ht="16" customHeight="1" x14ac:dyDescent="0.4">
      <c r="C34" s="18">
        <v>2</v>
      </c>
      <c r="D34" s="19">
        <v>100</v>
      </c>
      <c r="E34" s="20">
        <v>0.33</v>
      </c>
      <c r="F34" s="18" t="s">
        <v>310</v>
      </c>
      <c r="G34" s="23">
        <v>1</v>
      </c>
      <c r="H34" s="93"/>
      <c r="I34" s="93"/>
      <c r="J34" s="93"/>
      <c r="K34" s="93"/>
      <c r="L34" s="93"/>
      <c r="M34" s="93"/>
      <c r="N34" s="93"/>
      <c r="O34" s="93"/>
      <c r="P34" s="93"/>
      <c r="Q34" s="93"/>
      <c r="R34" s="93"/>
      <c r="S34" s="93"/>
      <c r="T34" s="93"/>
      <c r="U34" s="93"/>
      <c r="V34" s="93"/>
      <c r="W34" s="93"/>
      <c r="X34" s="93"/>
      <c r="Y34" s="93"/>
      <c r="Z34" s="93"/>
      <c r="AA34" s="93"/>
    </row>
    <row r="35" spans="3:27" ht="16" customHeight="1" x14ac:dyDescent="0.4">
      <c r="C35" s="16">
        <v>2</v>
      </c>
      <c r="D35" s="15">
        <v>95</v>
      </c>
      <c r="E35" s="14">
        <v>0.33</v>
      </c>
      <c r="F35" s="16" t="s">
        <v>310</v>
      </c>
      <c r="G35" s="22">
        <v>1</v>
      </c>
      <c r="H35" s="92"/>
      <c r="I35" s="92"/>
      <c r="J35" s="92"/>
      <c r="K35" s="92"/>
      <c r="L35" s="92"/>
      <c r="M35" s="92"/>
      <c r="N35" s="92"/>
      <c r="O35" s="92"/>
      <c r="P35" s="92"/>
      <c r="Q35" s="92"/>
      <c r="R35" s="92"/>
      <c r="S35" s="92"/>
      <c r="T35" s="92"/>
      <c r="U35" s="92"/>
      <c r="V35" s="92"/>
      <c r="W35" s="92"/>
      <c r="X35" s="92"/>
      <c r="Y35" s="92"/>
      <c r="Z35" s="92"/>
      <c r="AA35" s="92"/>
    </row>
    <row r="36" spans="3:27" ht="16" customHeight="1" x14ac:dyDescent="0.4">
      <c r="C36" s="18">
        <v>2</v>
      </c>
      <c r="D36" s="19">
        <v>90</v>
      </c>
      <c r="E36" s="20">
        <v>0.33</v>
      </c>
      <c r="F36" s="18" t="s">
        <v>310</v>
      </c>
      <c r="G36" s="24">
        <v>1</v>
      </c>
      <c r="H36" s="94"/>
      <c r="I36" s="94"/>
      <c r="J36" s="94"/>
      <c r="K36" s="94"/>
      <c r="L36" s="94"/>
      <c r="M36" s="94"/>
      <c r="N36" s="94"/>
      <c r="O36" s="94"/>
      <c r="P36" s="94"/>
      <c r="Q36" s="94"/>
      <c r="R36" s="94"/>
      <c r="S36" s="94"/>
      <c r="T36" s="94"/>
      <c r="U36" s="94"/>
      <c r="V36" s="94"/>
      <c r="W36" s="94"/>
      <c r="X36" s="94"/>
      <c r="Y36" s="94"/>
      <c r="Z36" s="94"/>
      <c r="AA36" s="94"/>
    </row>
  </sheetData>
  <sheetProtection algorithmName="SHA-512" hashValue="GLyTAl0m6pjbd93hjDCFkldDvgqwBy7o/YbXpufXcBlJ7boyEzrWTQu2ZWlw1zax3E/N4Rn0z6Xv2GXtsMWmkw==" saltValue="ovJDqOokAG4xAPj6SPwY+g==" spinCount="100000" sheet="1" objects="1" scenarios="1"/>
  <phoneticPr fontId="5" type="noConversion"/>
  <conditionalFormatting sqref="G7:AA36">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4D992-CB62-4E2A-9371-B3F927756D6D}">
  <dimension ref="A2:L20"/>
  <sheetViews>
    <sheetView topLeftCell="B1" workbookViewId="0">
      <selection activeCell="D22" sqref="D22"/>
    </sheetView>
  </sheetViews>
  <sheetFormatPr defaultColWidth="17.1796875" defaultRowHeight="14.5" x14ac:dyDescent="0.35"/>
  <cols>
    <col min="1" max="1" width="20.81640625" customWidth="1"/>
    <col min="2" max="2" width="32.54296875" customWidth="1"/>
    <col min="12" max="12" width="18.81640625" customWidth="1"/>
  </cols>
  <sheetData>
    <row r="2" spans="1:12" ht="29" x14ac:dyDescent="0.35">
      <c r="C2" s="77" t="s">
        <v>320</v>
      </c>
      <c r="D2" s="77"/>
      <c r="E2" s="77"/>
      <c r="F2" s="77"/>
      <c r="G2" s="77"/>
      <c r="H2" s="77"/>
      <c r="I2" s="77"/>
      <c r="J2" s="77"/>
      <c r="K2" s="77"/>
      <c r="L2" s="43" t="s">
        <v>321</v>
      </c>
    </row>
    <row r="5" spans="1:12" ht="28" x14ac:dyDescent="0.35">
      <c r="B5" s="75" t="s">
        <v>543</v>
      </c>
      <c r="C5" s="34" t="s">
        <v>311</v>
      </c>
      <c r="D5" s="34" t="s">
        <v>312</v>
      </c>
      <c r="E5" s="34" t="s">
        <v>313</v>
      </c>
      <c r="F5" s="34" t="s">
        <v>314</v>
      </c>
      <c r="G5" s="34" t="s">
        <v>315</v>
      </c>
      <c r="H5" s="34" t="s">
        <v>316</v>
      </c>
      <c r="I5" s="34" t="s">
        <v>481</v>
      </c>
      <c r="J5" s="34" t="s">
        <v>480</v>
      </c>
      <c r="K5" s="34" t="s">
        <v>370</v>
      </c>
      <c r="L5" s="35" t="s">
        <v>374</v>
      </c>
    </row>
    <row r="6" spans="1:12" ht="28" x14ac:dyDescent="0.35">
      <c r="A6" s="36" t="s">
        <v>317</v>
      </c>
      <c r="B6" s="37" t="s">
        <v>318</v>
      </c>
      <c r="C6" s="108"/>
      <c r="D6" s="108"/>
      <c r="E6" s="108"/>
      <c r="F6" s="108"/>
      <c r="G6" s="108"/>
      <c r="H6" s="108"/>
      <c r="I6" s="108"/>
      <c r="J6" s="108"/>
      <c r="K6" s="108"/>
      <c r="L6" s="38">
        <f>PRODUCT(C6:K6)</f>
        <v>0</v>
      </c>
    </row>
    <row r="7" spans="1:12" ht="6.65" customHeight="1" x14ac:dyDescent="0.35">
      <c r="A7" s="39"/>
      <c r="B7" s="37"/>
      <c r="C7" s="40"/>
      <c r="D7" s="40"/>
      <c r="E7" s="40"/>
      <c r="F7" s="41"/>
      <c r="G7" s="41"/>
      <c r="H7" s="41"/>
      <c r="I7" s="64"/>
      <c r="J7" s="64"/>
      <c r="K7" s="64"/>
      <c r="L7" s="42"/>
    </row>
    <row r="8" spans="1:12" ht="28" x14ac:dyDescent="0.35">
      <c r="A8" s="36" t="s">
        <v>319</v>
      </c>
      <c r="B8" s="37" t="s">
        <v>318</v>
      </c>
      <c r="C8" s="108"/>
      <c r="D8" s="108"/>
      <c r="E8" s="108"/>
      <c r="F8" s="108"/>
      <c r="G8" s="108"/>
      <c r="H8" s="108"/>
      <c r="I8" s="108"/>
      <c r="J8" s="108"/>
      <c r="K8" s="108"/>
      <c r="L8" s="38">
        <f>PRODUCT(C8:K8)</f>
        <v>0</v>
      </c>
    </row>
    <row r="11" spans="1:12" ht="28" x14ac:dyDescent="0.35">
      <c r="B11" s="78" t="s">
        <v>544</v>
      </c>
      <c r="C11" s="79" t="s">
        <v>311</v>
      </c>
      <c r="D11" s="79" t="s">
        <v>312</v>
      </c>
      <c r="E11" s="79" t="s">
        <v>313</v>
      </c>
      <c r="F11" s="79" t="s">
        <v>314</v>
      </c>
      <c r="G11" s="79" t="s">
        <v>315</v>
      </c>
      <c r="H11" s="79" t="s">
        <v>316</v>
      </c>
      <c r="I11" s="79" t="s">
        <v>481</v>
      </c>
      <c r="J11" s="79" t="s">
        <v>480</v>
      </c>
      <c r="K11" s="79" t="s">
        <v>370</v>
      </c>
      <c r="L11" s="80" t="s">
        <v>374</v>
      </c>
    </row>
    <row r="12" spans="1:12" ht="28" x14ac:dyDescent="0.35">
      <c r="A12" s="81" t="s">
        <v>317</v>
      </c>
      <c r="B12" s="82" t="s">
        <v>318</v>
      </c>
      <c r="C12" s="109"/>
      <c r="D12" s="109"/>
      <c r="E12" s="109"/>
      <c r="F12" s="109"/>
      <c r="G12" s="109"/>
      <c r="H12" s="109"/>
      <c r="I12" s="109"/>
      <c r="J12" s="109"/>
      <c r="K12" s="109"/>
      <c r="L12" s="83">
        <f>PRODUCT(C12:K12)</f>
        <v>0</v>
      </c>
    </row>
    <row r="13" spans="1:12" ht="6.65" customHeight="1" x14ac:dyDescent="0.35">
      <c r="A13" s="84"/>
      <c r="B13" s="82"/>
      <c r="C13" s="85"/>
      <c r="D13" s="85"/>
      <c r="E13" s="85"/>
      <c r="F13" s="86"/>
      <c r="G13" s="86"/>
      <c r="H13" s="86"/>
      <c r="I13" s="87"/>
      <c r="J13" s="87"/>
      <c r="K13" s="87"/>
      <c r="L13" s="88"/>
    </row>
    <row r="14" spans="1:12" ht="28" x14ac:dyDescent="0.35">
      <c r="A14" s="81" t="s">
        <v>319</v>
      </c>
      <c r="B14" s="82" t="s">
        <v>318</v>
      </c>
      <c r="C14" s="109"/>
      <c r="D14" s="109"/>
      <c r="E14" s="109"/>
      <c r="F14" s="109"/>
      <c r="G14" s="109"/>
      <c r="H14" s="109"/>
      <c r="I14" s="109"/>
      <c r="J14" s="109"/>
      <c r="K14" s="109"/>
      <c r="L14" s="83">
        <f>PRODUCT(C14:K14)</f>
        <v>0</v>
      </c>
    </row>
    <row r="17" spans="1:12" ht="28" x14ac:dyDescent="0.35">
      <c r="B17" s="78" t="s">
        <v>375</v>
      </c>
      <c r="C17" s="79" t="s">
        <v>311</v>
      </c>
      <c r="D17" s="79" t="s">
        <v>312</v>
      </c>
      <c r="E17" s="79" t="s">
        <v>313</v>
      </c>
      <c r="F17" s="79" t="s">
        <v>314</v>
      </c>
      <c r="G17" s="79" t="s">
        <v>315</v>
      </c>
      <c r="H17" s="79" t="s">
        <v>316</v>
      </c>
      <c r="I17" s="79" t="s">
        <v>481</v>
      </c>
      <c r="J17" s="79" t="s">
        <v>480</v>
      </c>
      <c r="K17" s="79" t="s">
        <v>370</v>
      </c>
      <c r="L17" s="80" t="s">
        <v>374</v>
      </c>
    </row>
    <row r="18" spans="1:12" ht="28" x14ac:dyDescent="0.35">
      <c r="A18" s="81" t="s">
        <v>317</v>
      </c>
      <c r="B18" s="82" t="s">
        <v>318</v>
      </c>
      <c r="C18" s="109"/>
      <c r="D18" s="109"/>
      <c r="E18" s="109"/>
      <c r="F18" s="109"/>
      <c r="G18" s="109"/>
      <c r="H18" s="109"/>
      <c r="I18" s="109"/>
      <c r="J18" s="109"/>
      <c r="K18" s="109"/>
      <c r="L18" s="83">
        <f>PRODUCT(C18:K18)</f>
        <v>0</v>
      </c>
    </row>
    <row r="19" spans="1:12" ht="6.65" customHeight="1" x14ac:dyDescent="0.35">
      <c r="A19" s="84"/>
      <c r="B19" s="82"/>
      <c r="C19" s="85"/>
      <c r="D19" s="85"/>
      <c r="E19" s="85"/>
      <c r="F19" s="86"/>
      <c r="G19" s="86"/>
      <c r="H19" s="86"/>
      <c r="I19" s="87"/>
      <c r="J19" s="87"/>
      <c r="K19" s="87"/>
      <c r="L19" s="88"/>
    </row>
    <row r="20" spans="1:12" ht="28" x14ac:dyDescent="0.35">
      <c r="A20" s="81" t="s">
        <v>319</v>
      </c>
      <c r="B20" s="82" t="s">
        <v>318</v>
      </c>
      <c r="C20" s="109"/>
      <c r="D20" s="109"/>
      <c r="E20" s="109"/>
      <c r="F20" s="109"/>
      <c r="G20" s="109"/>
      <c r="H20" s="109"/>
      <c r="I20" s="109"/>
      <c r="J20" s="109"/>
      <c r="K20" s="109"/>
      <c r="L20" s="83">
        <f>PRODUCT(C20:K20)</f>
        <v>0</v>
      </c>
    </row>
  </sheetData>
  <sheetProtection algorithmName="SHA-512" hashValue="GAvyCL7lpoF0XZiYOp73yxAoehoRgicvQHiGDqZdI7L93OX6KSIegaCnYuW01V+ucL6gLFFbFYa1jF7/Idj4/Q==" saltValue="DY0fTbBa1Ao9tMUOzKUzhQ=="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4D90F-38D1-40F2-9D3F-8840FD6A805C}">
  <dimension ref="C3:G25"/>
  <sheetViews>
    <sheetView workbookViewId="0">
      <selection activeCell="E27" sqref="E27"/>
    </sheetView>
  </sheetViews>
  <sheetFormatPr defaultRowHeight="14.5" x14ac:dyDescent="0.35"/>
  <cols>
    <col min="3" max="3" width="29.453125" bestFit="1" customWidth="1"/>
    <col min="4" max="4" width="14.453125" style="55" bestFit="1" customWidth="1"/>
    <col min="5" max="5" width="14.54296875" style="55" customWidth="1"/>
    <col min="6" max="7" width="13.81640625" style="55" customWidth="1"/>
  </cols>
  <sheetData>
    <row r="3" spans="3:7" ht="43.5" x14ac:dyDescent="0.35">
      <c r="C3" s="44"/>
      <c r="D3" s="45" t="s">
        <v>322</v>
      </c>
      <c r="E3" s="46" t="s">
        <v>323</v>
      </c>
      <c r="F3" s="46" t="s">
        <v>324</v>
      </c>
      <c r="G3" s="47" t="s">
        <v>325</v>
      </c>
    </row>
    <row r="4" spans="3:7" x14ac:dyDescent="0.35">
      <c r="C4" s="48" t="s">
        <v>326</v>
      </c>
      <c r="D4" s="49">
        <v>-5</v>
      </c>
      <c r="E4" s="98"/>
      <c r="F4" s="98"/>
      <c r="G4" s="99"/>
    </row>
    <row r="5" spans="3:7" x14ac:dyDescent="0.35">
      <c r="C5" s="50" t="s">
        <v>327</v>
      </c>
      <c r="D5" s="51">
        <v>10</v>
      </c>
      <c r="E5" s="100"/>
      <c r="F5" s="100"/>
      <c r="G5" s="101"/>
    </row>
    <row r="6" spans="3:7" x14ac:dyDescent="0.35">
      <c r="C6" s="52"/>
      <c r="D6" s="49">
        <v>25</v>
      </c>
      <c r="E6" s="98"/>
      <c r="F6" s="98"/>
      <c r="G6" s="99"/>
    </row>
    <row r="7" spans="3:7" ht="15" thickBot="1" x14ac:dyDescent="0.4">
      <c r="C7" s="66"/>
      <c r="D7" s="54">
        <v>30</v>
      </c>
      <c r="E7" s="102"/>
      <c r="F7" s="100"/>
      <c r="G7" s="101"/>
    </row>
    <row r="8" spans="3:7" ht="15" thickTop="1" x14ac:dyDescent="0.35">
      <c r="C8" s="53" t="s">
        <v>328</v>
      </c>
      <c r="D8" s="65">
        <v>-5</v>
      </c>
      <c r="E8" s="103"/>
      <c r="F8" s="103"/>
      <c r="G8" s="104"/>
    </row>
    <row r="9" spans="3:7" x14ac:dyDescent="0.35">
      <c r="C9" s="50" t="s">
        <v>329</v>
      </c>
      <c r="D9" s="51">
        <v>10</v>
      </c>
      <c r="E9" s="100"/>
      <c r="F9" s="100"/>
      <c r="G9" s="101"/>
    </row>
    <row r="10" spans="3:7" x14ac:dyDescent="0.35">
      <c r="C10" s="52"/>
      <c r="D10" s="49">
        <v>25</v>
      </c>
      <c r="E10" s="98"/>
      <c r="F10" s="98"/>
      <c r="G10" s="99"/>
    </row>
    <row r="11" spans="3:7" ht="15" thickBot="1" x14ac:dyDescent="0.4">
      <c r="C11" s="66"/>
      <c r="D11" s="54">
        <v>30</v>
      </c>
      <c r="E11" s="102"/>
      <c r="F11" s="100"/>
      <c r="G11" s="101"/>
    </row>
    <row r="12" spans="3:7" ht="15" thickTop="1" x14ac:dyDescent="0.35">
      <c r="C12" s="53" t="s">
        <v>482</v>
      </c>
      <c r="D12" s="65">
        <v>-5</v>
      </c>
      <c r="E12" s="103"/>
      <c r="F12" s="103"/>
      <c r="G12" s="104"/>
    </row>
    <row r="13" spans="3:7" x14ac:dyDescent="0.35">
      <c r="C13" s="50" t="s">
        <v>372</v>
      </c>
      <c r="D13" s="51">
        <v>10</v>
      </c>
      <c r="E13" s="100"/>
      <c r="F13" s="100"/>
      <c r="G13" s="101"/>
    </row>
    <row r="14" spans="3:7" x14ac:dyDescent="0.35">
      <c r="C14" s="52"/>
      <c r="D14" s="49">
        <v>25</v>
      </c>
      <c r="E14" s="98"/>
      <c r="F14" s="98"/>
      <c r="G14" s="99"/>
    </row>
    <row r="15" spans="3:7" ht="15" thickBot="1" x14ac:dyDescent="0.4">
      <c r="C15" s="66"/>
      <c r="D15" s="54">
        <v>30</v>
      </c>
      <c r="E15" s="105"/>
      <c r="F15" s="106"/>
      <c r="G15" s="107"/>
    </row>
    <row r="16" spans="3:7" ht="15" thickTop="1" x14ac:dyDescent="0.35">
      <c r="C16" s="53" t="s">
        <v>373</v>
      </c>
      <c r="D16" s="65">
        <v>-5</v>
      </c>
      <c r="E16" s="103"/>
      <c r="F16" s="103"/>
      <c r="G16" s="104"/>
    </row>
    <row r="17" spans="3:7" x14ac:dyDescent="0.35">
      <c r="C17" s="50"/>
      <c r="D17" s="51">
        <v>10</v>
      </c>
      <c r="E17" s="100"/>
      <c r="F17" s="100"/>
      <c r="G17" s="101"/>
    </row>
    <row r="18" spans="3:7" x14ac:dyDescent="0.35">
      <c r="C18" s="52"/>
      <c r="D18" s="49">
        <v>25</v>
      </c>
      <c r="E18" s="98"/>
      <c r="F18" s="98"/>
      <c r="G18" s="99"/>
    </row>
    <row r="19" spans="3:7" ht="15" thickBot="1" x14ac:dyDescent="0.4">
      <c r="C19" s="66"/>
      <c r="D19" s="54">
        <v>30</v>
      </c>
      <c r="E19" s="105"/>
      <c r="F19" s="106"/>
      <c r="G19" s="107"/>
    </row>
    <row r="20" spans="3:7" ht="15" thickTop="1" x14ac:dyDescent="0.35">
      <c r="C20" s="53" t="s">
        <v>483</v>
      </c>
      <c r="D20" s="65">
        <v>-5</v>
      </c>
      <c r="E20" s="103"/>
      <c r="F20" s="103"/>
      <c r="G20" s="104"/>
    </row>
    <row r="21" spans="3:7" x14ac:dyDescent="0.35">
      <c r="C21" s="50"/>
      <c r="D21" s="51">
        <v>10</v>
      </c>
      <c r="E21" s="100"/>
      <c r="F21" s="100"/>
      <c r="G21" s="101"/>
    </row>
    <row r="22" spans="3:7" x14ac:dyDescent="0.35">
      <c r="C22" s="52"/>
      <c r="D22" s="49">
        <v>25</v>
      </c>
      <c r="E22" s="98"/>
      <c r="F22" s="98"/>
      <c r="G22" s="99"/>
    </row>
    <row r="23" spans="3:7" ht="15" thickBot="1" x14ac:dyDescent="0.4">
      <c r="C23" s="66"/>
      <c r="D23" s="54">
        <v>30</v>
      </c>
      <c r="E23" s="105"/>
      <c r="F23" s="106"/>
      <c r="G23" s="107"/>
    </row>
    <row r="24" spans="3:7" ht="15" thickTop="1" x14ac:dyDescent="0.35"/>
    <row r="25" spans="3:7" x14ac:dyDescent="0.35">
      <c r="C25" t="s">
        <v>330</v>
      </c>
    </row>
  </sheetData>
  <sheetProtection algorithmName="SHA-512" hashValue="V8OvXQQWwXdBLAtrM8PhkTdvkJC42ecKY2EWox2OqkCYrYDGTzZfwgYvm1gBhIeMy+Dv8dZkxAZNJt5As89f9Q==" saltValue="PGgGNLGMM9EpuBbDDU5xmg=="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89B98-EC44-49EA-BF8F-4D9F1019A048}">
  <dimension ref="B2:P20"/>
  <sheetViews>
    <sheetView workbookViewId="0">
      <selection activeCell="D11" sqref="D11"/>
    </sheetView>
  </sheetViews>
  <sheetFormatPr defaultRowHeight="14.5" x14ac:dyDescent="0.35"/>
  <cols>
    <col min="2" max="2" width="26.08984375" customWidth="1"/>
    <col min="3" max="3" width="6.54296875" style="55" customWidth="1"/>
    <col min="4" max="4" width="30.6328125" customWidth="1"/>
    <col min="5" max="5" width="10.54296875" customWidth="1"/>
    <col min="6" max="16" width="12.54296875" customWidth="1"/>
  </cols>
  <sheetData>
    <row r="2" spans="2:16" x14ac:dyDescent="0.35">
      <c r="B2" t="s">
        <v>417</v>
      </c>
      <c r="D2" t="s">
        <v>418</v>
      </c>
      <c r="E2" t="s">
        <v>419</v>
      </c>
      <c r="F2">
        <v>40</v>
      </c>
      <c r="G2" t="s">
        <v>406</v>
      </c>
    </row>
    <row r="3" spans="2:16" x14ac:dyDescent="0.35">
      <c r="B3" t="s">
        <v>421</v>
      </c>
      <c r="D3" t="s">
        <v>422</v>
      </c>
      <c r="E3" t="s">
        <v>420</v>
      </c>
      <c r="F3">
        <v>40</v>
      </c>
      <c r="G3" t="s">
        <v>406</v>
      </c>
    </row>
    <row r="4" spans="2:16" x14ac:dyDescent="0.35">
      <c r="B4" t="s">
        <v>550</v>
      </c>
      <c r="D4" t="s">
        <v>549</v>
      </c>
      <c r="E4" t="s">
        <v>409</v>
      </c>
      <c r="F4" s="113"/>
      <c r="G4" t="s">
        <v>410</v>
      </c>
      <c r="H4" t="s">
        <v>411</v>
      </c>
    </row>
    <row r="5" spans="2:16" x14ac:dyDescent="0.35">
      <c r="B5" t="s">
        <v>484</v>
      </c>
      <c r="D5" t="s">
        <v>486</v>
      </c>
      <c r="E5" t="s">
        <v>488</v>
      </c>
      <c r="F5" s="113"/>
      <c r="G5" t="s">
        <v>436</v>
      </c>
      <c r="H5" t="s">
        <v>411</v>
      </c>
    </row>
    <row r="6" spans="2:16" x14ac:dyDescent="0.35">
      <c r="B6" t="s">
        <v>485</v>
      </c>
      <c r="D6" t="s">
        <v>487</v>
      </c>
      <c r="E6" t="s">
        <v>489</v>
      </c>
      <c r="F6" s="113"/>
      <c r="G6" t="s">
        <v>436</v>
      </c>
      <c r="H6" t="s">
        <v>411</v>
      </c>
    </row>
    <row r="7" spans="2:16" x14ac:dyDescent="0.35">
      <c r="B7" t="s">
        <v>424</v>
      </c>
      <c r="D7" t="s">
        <v>425</v>
      </c>
      <c r="E7" t="s">
        <v>408</v>
      </c>
      <c r="F7">
        <v>25</v>
      </c>
      <c r="G7" t="s">
        <v>407</v>
      </c>
    </row>
    <row r="8" spans="2:16" x14ac:dyDescent="0.35">
      <c r="B8" t="s">
        <v>426</v>
      </c>
      <c r="D8" t="s">
        <v>427</v>
      </c>
      <c r="E8" t="s">
        <v>413</v>
      </c>
      <c r="F8">
        <v>2</v>
      </c>
      <c r="G8" t="s">
        <v>412</v>
      </c>
    </row>
    <row r="13" spans="2:16" ht="15" thickBot="1" x14ac:dyDescent="0.4">
      <c r="B13" t="s">
        <v>428</v>
      </c>
      <c r="D13" t="s">
        <v>414</v>
      </c>
      <c r="E13" s="70" t="s">
        <v>414</v>
      </c>
      <c r="F13" s="71" t="s">
        <v>495</v>
      </c>
      <c r="G13" s="71">
        <v>1</v>
      </c>
      <c r="H13" s="71">
        <v>2</v>
      </c>
      <c r="I13" s="71">
        <v>3</v>
      </c>
      <c r="J13" s="71">
        <v>4</v>
      </c>
      <c r="K13" s="71">
        <v>5</v>
      </c>
      <c r="L13" s="71">
        <v>6</v>
      </c>
      <c r="M13" s="71">
        <v>7</v>
      </c>
      <c r="N13" s="71">
        <v>8</v>
      </c>
      <c r="O13" s="71">
        <v>9</v>
      </c>
      <c r="P13" s="71">
        <v>10</v>
      </c>
    </row>
    <row r="14" spans="2:16" x14ac:dyDescent="0.35">
      <c r="B14" t="s">
        <v>429</v>
      </c>
      <c r="C14" s="55" t="s">
        <v>436</v>
      </c>
      <c r="D14" t="s">
        <v>430</v>
      </c>
      <c r="E14" s="69" t="s">
        <v>439</v>
      </c>
      <c r="F14" s="110"/>
      <c r="G14" s="110"/>
      <c r="H14" s="110"/>
      <c r="I14" s="110"/>
      <c r="J14" s="110"/>
      <c r="K14" s="110"/>
      <c r="L14" s="110"/>
      <c r="M14" s="110"/>
      <c r="N14" s="110"/>
      <c r="O14" s="110"/>
      <c r="P14" s="110"/>
    </row>
    <row r="15" spans="2:16" x14ac:dyDescent="0.35">
      <c r="B15" t="s">
        <v>552</v>
      </c>
      <c r="C15" s="55" t="s">
        <v>410</v>
      </c>
      <c r="D15" t="s">
        <v>551</v>
      </c>
      <c r="E15" s="68" t="s">
        <v>416</v>
      </c>
      <c r="F15" s="111"/>
      <c r="G15" s="111"/>
      <c r="H15" s="111"/>
      <c r="I15" s="111"/>
      <c r="J15" s="111"/>
      <c r="K15" s="111"/>
      <c r="L15" s="111"/>
      <c r="M15" s="111"/>
      <c r="N15" s="111"/>
      <c r="O15" s="111"/>
      <c r="P15" s="111"/>
    </row>
    <row r="16" spans="2:16" x14ac:dyDescent="0.35">
      <c r="B16" t="s">
        <v>547</v>
      </c>
      <c r="C16" s="55" t="s">
        <v>437</v>
      </c>
      <c r="D16" t="s">
        <v>438</v>
      </c>
      <c r="E16" s="68" t="s">
        <v>440</v>
      </c>
      <c r="F16" s="111"/>
      <c r="G16" s="111"/>
      <c r="H16" s="111"/>
      <c r="I16" s="111"/>
      <c r="J16" s="111"/>
      <c r="K16" s="111"/>
      <c r="L16" s="111"/>
      <c r="M16" s="111"/>
      <c r="N16" s="111"/>
      <c r="O16" s="111"/>
      <c r="P16" s="111"/>
    </row>
    <row r="17" spans="2:16" x14ac:dyDescent="0.35">
      <c r="B17" t="s">
        <v>553</v>
      </c>
      <c r="C17" s="55" t="s">
        <v>410</v>
      </c>
      <c r="D17" t="s">
        <v>433</v>
      </c>
      <c r="E17" s="89" t="s">
        <v>431</v>
      </c>
      <c r="F17" s="112"/>
      <c r="G17" s="112"/>
      <c r="H17" s="112"/>
      <c r="I17" s="112"/>
      <c r="J17" s="112"/>
      <c r="K17" s="112"/>
      <c r="L17" s="112"/>
      <c r="M17" s="112"/>
      <c r="N17" s="112"/>
      <c r="O17" s="112"/>
      <c r="P17" s="112"/>
    </row>
    <row r="18" spans="2:16" x14ac:dyDescent="0.35">
      <c r="B18" t="s">
        <v>554</v>
      </c>
      <c r="C18" s="55" t="s">
        <v>410</v>
      </c>
      <c r="D18" t="s">
        <v>434</v>
      </c>
      <c r="E18" s="89" t="s">
        <v>432</v>
      </c>
      <c r="F18" s="112"/>
      <c r="G18" s="112"/>
      <c r="H18" s="112"/>
      <c r="I18" s="112"/>
      <c r="J18" s="112"/>
      <c r="K18" s="112"/>
      <c r="L18" s="112"/>
      <c r="M18" s="112"/>
      <c r="N18" s="112"/>
      <c r="O18" s="112"/>
      <c r="P18" s="112"/>
    </row>
    <row r="19" spans="2:16" x14ac:dyDescent="0.35">
      <c r="B19" t="s">
        <v>548</v>
      </c>
      <c r="C19" s="55" t="s">
        <v>437</v>
      </c>
      <c r="D19" t="s">
        <v>441</v>
      </c>
      <c r="E19" s="68" t="s">
        <v>442</v>
      </c>
      <c r="F19" s="111"/>
      <c r="G19" s="111"/>
      <c r="H19" s="111"/>
      <c r="I19" s="111"/>
      <c r="J19" s="111"/>
      <c r="K19" s="111"/>
      <c r="L19" s="111"/>
      <c r="M19" s="111"/>
      <c r="N19" s="111"/>
      <c r="O19" s="111"/>
      <c r="P19" s="111"/>
    </row>
    <row r="20" spans="2:16" x14ac:dyDescent="0.35">
      <c r="B20" t="s">
        <v>555</v>
      </c>
      <c r="C20" s="55" t="s">
        <v>410</v>
      </c>
      <c r="D20" t="s">
        <v>435</v>
      </c>
      <c r="E20" s="89" t="s">
        <v>415</v>
      </c>
      <c r="F20" s="112"/>
      <c r="G20" s="112"/>
      <c r="H20" s="112"/>
      <c r="I20" s="112"/>
      <c r="J20" s="112"/>
      <c r="K20" s="112"/>
      <c r="L20" s="112"/>
      <c r="M20" s="112"/>
      <c r="N20" s="112"/>
      <c r="O20" s="112"/>
      <c r="P20" s="112"/>
    </row>
  </sheetData>
  <sheetProtection algorithmName="SHA-512" hashValue="T/Ro9I81heXUKTpHmHkiQT5RH25WHdD4w0ajsT6Mh5KO8W4x4VeRya08DAYmVetFra9CgUSU/QyQnP1S/0LAkg==" saltValue="n7rlSr8HhlQJ5OIsi5qU1Q==" spinCount="100000" sheet="1" objects="1" scenarios="1"/>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3262b629-ad88-4555-af9f-06cda064794a">ZTDWRS7FMV6X-1895972965-1877</_dlc_DocId>
    <TaxCatchAll xmlns="3262b629-ad88-4555-af9f-06cda064794a" xsi:nil="true"/>
    <lcf76f155ced4ddcb4097134ff3c332f xmlns="ae37dd4a-04bf-4779-a02e-b477fe34ba2a">
      <Terms xmlns="http://schemas.microsoft.com/office/infopath/2007/PartnerControls"/>
    </lcf76f155ced4ddcb4097134ff3c332f>
    <_dlc_DocIdUrl xmlns="3262b629-ad88-4555-af9f-06cda064794a">
      <Url>https://tebsi.sharepoint.com/sites/projekt-bhee/_layouts/15/DocIdRedir.aspx?ID=ZTDWRS7FMV6X-1895972965-1877</Url>
      <Description>ZTDWRS7FMV6X-1895972965-1877</Description>
    </_dlc_DocIdUrl>
    <SharedWithUsers xmlns="ae37dd4a-04bf-4779-a02e-b477fe34ba2a">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884FDC3151E3604FA3DFF5AB0C2D1605" ma:contentTypeVersion="19" ma:contentTypeDescription="Ustvari nov dokument." ma:contentTypeScope="" ma:versionID="08bf72d87206273e27ffa6a578a94703">
  <xsd:schema xmlns:xsd="http://www.w3.org/2001/XMLSchema" xmlns:xs="http://www.w3.org/2001/XMLSchema" xmlns:p="http://schemas.microsoft.com/office/2006/metadata/properties" xmlns:ns2="3262b629-ad88-4555-af9f-06cda064794a" xmlns:ns3="ae37dd4a-04bf-4779-a02e-b477fe34ba2a" targetNamespace="http://schemas.microsoft.com/office/2006/metadata/properties" ma:root="true" ma:fieldsID="ca30fdc31928645b857f50cc52fb1c3b" ns2:_="" ns3:_="">
    <xsd:import namespace="3262b629-ad88-4555-af9f-06cda064794a"/>
    <xsd:import namespace="ae37dd4a-04bf-4779-a02e-b477fe34ba2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62b629-ad88-4555-af9f-06cda064794a" elementFormDefault="qualified">
    <xsd:import namespace="http://schemas.microsoft.com/office/2006/documentManagement/types"/>
    <xsd:import namespace="http://schemas.microsoft.com/office/infopath/2007/PartnerControls"/>
    <xsd:element name="_dlc_DocId" ma:index="8" nillable="true" ma:displayName="Vrednost ID-ja dokumenta" ma:description="Vrednost ID-ja dokumenta, dodeljenega temu elementu." ma:indexed="true" ma:internalName="_dlc_DocId" ma:readOnly="true">
      <xsd:simpleType>
        <xsd:restriction base="dms:Text"/>
      </xsd:simpleType>
    </xsd:element>
    <xsd:element name="_dlc_DocIdUrl" ma:index="9" nillable="true" ma:displayName="ID dokumenta" ma:description="Trajna povezava do tega dokumenta."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8" nillable="true" ma:displayName="Taxonomy Catch All Column" ma:hidden="true" ma:list="{99da003d-d24a-4257-bdd9-086609a61b32}" ma:internalName="TaxCatchAll" ma:showField="CatchAllData" ma:web="3262b629-ad88-4555-af9f-06cda06479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37dd4a-04bf-4779-a02e-b477fe34ba2a" elementFormDefault="qualified">
    <xsd:import namespace="http://schemas.microsoft.com/office/2006/documentManagement/types"/>
    <xsd:import namespace="http://schemas.microsoft.com/office/infopath/2007/PartnerControls"/>
    <xsd:element name="SharedWithUsers" ma:index="11" nillable="true" ma:displayName="V skupni rabi z"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Oznake slike" ma:readOnly="false" ma:fieldId="{5cf76f15-5ced-4ddc-b409-7134ff3c332f}" ma:taxonomyMulti="true" ma:sspId="2b050dbb-f11b-4dc0-8867-92cbcd9db2ed"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Predmet"/>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161EE5-49E4-4ABE-AD44-2F555993D321}">
  <ds:schemaRefs>
    <ds:schemaRef ds:uri="http://purl.org/dc/terms/"/>
    <ds:schemaRef ds:uri="http://schemas.microsoft.com/office/2006/metadata/properties"/>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 ds:uri="ae37dd4a-04bf-4779-a02e-b477fe34ba2a"/>
    <ds:schemaRef ds:uri="3262b629-ad88-4555-af9f-06cda064794a"/>
    <ds:schemaRef ds:uri="http://purl.org/dc/dcmitype/"/>
  </ds:schemaRefs>
</ds:datastoreItem>
</file>

<file path=customXml/itemProps2.xml><?xml version="1.0" encoding="utf-8"?>
<ds:datastoreItem xmlns:ds="http://schemas.openxmlformats.org/officeDocument/2006/customXml" ds:itemID="{C004EAB4-3A56-4564-8440-7916DAEC7CA1}">
  <ds:schemaRefs>
    <ds:schemaRef ds:uri="http://schemas.microsoft.com/sharepoint/v3/contenttype/forms"/>
  </ds:schemaRefs>
</ds:datastoreItem>
</file>

<file path=customXml/itemProps3.xml><?xml version="1.0" encoding="utf-8"?>
<ds:datastoreItem xmlns:ds="http://schemas.openxmlformats.org/officeDocument/2006/customXml" ds:itemID="{8D4A8768-0B93-4320-8755-C1282079498B}">
  <ds:schemaRefs>
    <ds:schemaRef ds:uri="http://schemas.microsoft.com/sharepoint/events"/>
  </ds:schemaRefs>
</ds:datastoreItem>
</file>

<file path=customXml/itemProps4.xml><?xml version="1.0" encoding="utf-8"?>
<ds:datastoreItem xmlns:ds="http://schemas.openxmlformats.org/officeDocument/2006/customXml" ds:itemID="{5F42C2E4-0157-4A4E-A5D6-1C6D13CE3E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62b629-ad88-4555-af9f-06cda064794a"/>
    <ds:schemaRef ds:uri="ae37dd4a-04bf-4779-a02e-b477fe34ba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Tabela minimalnih zahtev</vt:lpstr>
      <vt:lpstr>Tabela podatkov</vt:lpstr>
      <vt:lpstr>Degradation</vt:lpstr>
      <vt:lpstr>Efficiency</vt:lpstr>
      <vt:lpstr>Own Consumption</vt:lpstr>
      <vt:lpstr>Arbitrage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Budna</dc:creator>
  <cp:lastModifiedBy>Majda Pirc</cp:lastModifiedBy>
  <dcterms:created xsi:type="dcterms:W3CDTF">2025-11-05T11:31:39Z</dcterms:created>
  <dcterms:modified xsi:type="dcterms:W3CDTF">2026-05-08T12:08:05Z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0x010100884FDC3151E3604FA3DFF5AB0C2D1605</vt:lpwstr>
  </property>
  <property fmtid="{D5CDD505-2E9C-101B-9397-08002B2CF9AE}" pid="3" name="_dlc_DocIdItemGuid">
    <vt:lpwstr>1768e8b9-5047-4121-8c06-8526e0a6171e</vt:lpwstr>
  </property>
  <property fmtid="{D5CDD505-2E9C-101B-9397-08002B2CF9AE}" pid="4" name="MediaServiceImageTags">
    <vt:lpwstr/>
  </property>
</Properties>
</file>